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EDD97DD-B078-4647-9316-3AD151A0FAD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tiv'!$A$1:$F$23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9" l="1"/>
  <c r="Q7" i="11"/>
  <c r="D59" i="18"/>
  <c r="C7" i="10"/>
  <c r="C9" i="10"/>
  <c r="D38" i="19" l="1"/>
  <c r="D39" i="19"/>
  <c r="D39" i="9" l="1"/>
  <c r="C8" i="9"/>
  <c r="D68" i="10" l="1"/>
  <c r="D30" i="18" l="1"/>
  <c r="E15" i="22" l="1"/>
  <c r="F15" i="22"/>
  <c r="C15" i="22"/>
  <c r="D14" i="22"/>
  <c r="D13" i="22"/>
  <c r="D12" i="22"/>
  <c r="D11" i="22"/>
  <c r="D15" i="22" s="1"/>
  <c r="D10" i="22"/>
  <c r="D9" i="22"/>
  <c r="D8" i="22"/>
  <c r="D7" i="22"/>
  <c r="E17" i="24"/>
  <c r="G7" i="11" l="1"/>
  <c r="A39" i="7" l="1"/>
  <c r="A40" i="7" s="1"/>
  <c r="A41" i="7" s="1"/>
  <c r="A42" i="7" s="1"/>
  <c r="A43" i="7" s="1"/>
  <c r="A36" i="7"/>
  <c r="A22" i="7"/>
  <c r="A24" i="7" s="1"/>
  <c r="A25" i="7" s="1"/>
  <c r="A26" i="7" s="1"/>
  <c r="A27" i="7" s="1"/>
  <c r="A28" i="7" s="1"/>
  <c r="A29" i="7" s="1"/>
  <c r="A30" i="7" s="1"/>
  <c r="A31" i="7" s="1"/>
  <c r="A32" i="7" s="1"/>
  <c r="C12" i="21"/>
  <c r="D18" i="19" s="1"/>
  <c r="D7" i="9" s="1"/>
  <c r="D12" i="21"/>
  <c r="D59" i="9"/>
  <c r="E59" i="9" s="1"/>
  <c r="A2" i="10"/>
  <c r="A2" i="9"/>
  <c r="A41" i="19"/>
  <c r="A42" i="19" s="1"/>
  <c r="A43" i="19" s="1"/>
  <c r="A44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3" i="19" s="1"/>
  <c r="A64" i="19" s="1"/>
  <c r="A65" i="19" s="1"/>
  <c r="A66" i="19" s="1"/>
  <c r="A67" i="19" s="1"/>
  <c r="A68" i="19" s="1"/>
  <c r="A69" i="19" s="1"/>
  <c r="A70" i="19" s="1"/>
  <c r="A71" i="19" s="1"/>
  <c r="A40" i="19"/>
  <c r="A37" i="19"/>
  <c r="A39" i="19" s="1"/>
  <c r="A19" i="19"/>
  <c r="A21" i="19" s="1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14" i="7"/>
  <c r="A28" i="19" l="1"/>
  <c r="A29" i="19" s="1"/>
  <c r="A30" i="19"/>
  <c r="A31" i="19" s="1"/>
  <c r="A32" i="19" s="1"/>
  <c r="A74" i="19"/>
  <c r="A73" i="19"/>
  <c r="A48" i="7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45" i="7"/>
  <c r="A46" i="7" s="1"/>
  <c r="A47" i="7" s="1"/>
  <c r="A46" i="19"/>
  <c r="A47" i="19" s="1"/>
  <c r="A48" i="19" s="1"/>
  <c r="A20" i="19"/>
  <c r="A23" i="7"/>
  <c r="N7" i="24"/>
  <c r="M7" i="24"/>
  <c r="A2" i="24"/>
  <c r="M26" i="24"/>
  <c r="J26" i="24"/>
  <c r="F26" i="24"/>
  <c r="K19" i="24"/>
  <c r="H19" i="24"/>
  <c r="G19" i="24"/>
  <c r="D19" i="24"/>
  <c r="C19" i="24"/>
  <c r="L18" i="24"/>
  <c r="I18" i="24"/>
  <c r="J18" i="24" s="1"/>
  <c r="E18" i="24"/>
  <c r="F18" i="24" s="1"/>
  <c r="L17" i="24"/>
  <c r="M17" i="24" s="1"/>
  <c r="I17" i="24"/>
  <c r="J17" i="24" s="1"/>
  <c r="F17" i="24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Q13" i="11"/>
  <c r="O15" i="24" l="1"/>
  <c r="O14" i="24"/>
  <c r="O13" i="24"/>
  <c r="L19" i="24"/>
  <c r="M28" i="24"/>
  <c r="D24" i="19" s="1"/>
  <c r="O8" i="24"/>
  <c r="O7" i="24"/>
  <c r="E19" i="24"/>
  <c r="O9" i="24"/>
  <c r="O11" i="24"/>
  <c r="O16" i="24"/>
  <c r="A76" i="7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O19" i="24" s="1"/>
  <c r="O20" i="24" s="1"/>
  <c r="O27" i="24" s="1"/>
  <c r="D42" i="19" s="1"/>
  <c r="N19" i="24"/>
  <c r="N20" i="24" s="1"/>
  <c r="D21" i="19" s="1"/>
  <c r="B10" i="10"/>
  <c r="B9" i="10"/>
  <c r="B27" i="9"/>
  <c r="B9" i="9"/>
  <c r="B8" i="9"/>
  <c r="B10" i="9"/>
  <c r="D9" i="9"/>
  <c r="E9" i="9" s="1"/>
  <c r="B38" i="7"/>
  <c r="B26" i="10" s="1"/>
  <c r="D19" i="19"/>
  <c r="D23" i="7"/>
  <c r="D10" i="10" s="1"/>
  <c r="E10" i="10" s="1"/>
  <c r="D38" i="7"/>
  <c r="D26" i="10" s="1"/>
  <c r="E26" i="10" s="1"/>
  <c r="D25" i="7"/>
  <c r="D5" i="7"/>
  <c r="D4" i="7"/>
  <c r="D11" i="7"/>
  <c r="D10" i="7"/>
  <c r="D59" i="19"/>
  <c r="E7" i="7"/>
  <c r="E1" i="7"/>
  <c r="D22" i="7" l="1"/>
  <c r="D8" i="9"/>
  <c r="D27" i="9"/>
  <c r="E27" i="9" s="1"/>
  <c r="D9" i="10" l="1"/>
  <c r="D10" i="9"/>
  <c r="D39" i="7"/>
  <c r="D40" i="7"/>
  <c r="D95" i="7"/>
  <c r="B95" i="7"/>
  <c r="E10" i="9" l="1"/>
  <c r="D6" i="10"/>
  <c r="F5" i="10"/>
  <c r="F5" i="9" s="1"/>
  <c r="D74" i="7"/>
  <c r="D22" i="22" l="1"/>
  <c r="D20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D79" i="10"/>
  <c r="B79" i="10"/>
  <c r="D31" i="7"/>
  <c r="C18" i="11" l="1"/>
  <c r="D18" i="11" s="1"/>
  <c r="D32" i="7" l="1"/>
  <c r="D54" i="18"/>
  <c r="F59" i="18" l="1"/>
  <c r="D37" i="19"/>
  <c r="A2" i="18"/>
  <c r="A2" i="11"/>
  <c r="A2" i="21"/>
  <c r="A2" i="22"/>
  <c r="D75" i="7" l="1"/>
  <c r="D63" i="10" s="1"/>
  <c r="D22" i="19"/>
  <c r="D70" i="7"/>
  <c r="D24" i="7" l="1"/>
  <c r="D21" i="7"/>
  <c r="D51" i="7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E80" i="10" l="1"/>
  <c r="D78" i="10"/>
  <c r="D19" i="10"/>
  <c r="E19" i="10" s="1"/>
  <c r="E20" i="10"/>
  <c r="D27" i="7" l="1"/>
  <c r="D19" i="7" l="1"/>
  <c r="C62" i="18" s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l="1"/>
  <c r="D24" i="9"/>
  <c r="D35" i="7"/>
  <c r="E24" i="9" l="1"/>
  <c r="D8" i="10"/>
  <c r="D7" i="10" s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1" i="9"/>
  <c r="D40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8" i="18"/>
  <c r="D34" i="18" l="1"/>
  <c r="D77" i="10" l="1"/>
  <c r="D76" i="10"/>
  <c r="D75" i="10"/>
  <c r="D71" i="10"/>
  <c r="D69" i="10"/>
  <c r="D67" i="10"/>
  <c r="D64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C66" i="10"/>
  <c r="D65" i="10" l="1"/>
  <c r="C74" i="10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D6" i="9" s="1"/>
  <c r="D64" i="9" s="1"/>
  <c r="E12" i="9" l="1"/>
  <c r="E12" i="10"/>
  <c r="E6" i="9" l="1"/>
  <c r="D81" i="10"/>
  <c r="E81" i="10" s="1"/>
  <c r="E7" i="10"/>
  <c r="E64" i="9"/>
</calcChain>
</file>

<file path=xl/sharedStrings.xml><?xml version="1.0" encoding="utf-8"?>
<sst xmlns="http://schemas.openxmlformats.org/spreadsheetml/2006/main" count="685" uniqueCount="277">
  <si>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</si>
  <si>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</si>
  <si>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</si>
  <si>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</si>
  <si>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</si>
  <si>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</si>
  <si>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</si>
  <si>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</si>
  <si>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</si>
  <si>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</si>
  <si>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</si>
  <si>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</si>
  <si>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</si>
  <si>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</si>
  <si>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</si>
  <si>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</si>
  <si>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</si>
  <si>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</si>
  <si>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</si>
  <si>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</si>
  <si>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</si>
  <si>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</si>
  <si>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</si>
  <si>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</si>
  <si>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</si>
  <si>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</si>
  <si>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</si>
  <si>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</si>
  <si>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</si>
  <si>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</si>
  <si>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</si>
  <si>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</si>
  <si>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</si>
  <si>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</si>
  <si>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</si>
  <si>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</si>
  <si>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</si>
  <si>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</si>
  <si>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</si>
  <si>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</si>
  <si>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</si>
  <si>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</si>
  <si>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</si>
  <si>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</si>
  <si>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</si>
  <si>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</si>
  <si>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</si>
  <si>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</si>
  <si>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</si>
  <si>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</si>
  <si>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</si>
  <si>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</si>
  <si>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</si>
  <si>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</si>
  <si>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</si>
  <si>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</si>
  <si>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</si>
  <si>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</si>
  <si>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</si>
  <si>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</si>
  <si>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</si>
  <si>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</si>
  <si>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</si>
  <si>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</si>
  <si>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</si>
  <si>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</si>
  <si>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</si>
  <si>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</si>
  <si>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</si>
  <si>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</si>
  <si>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</si>
  <si>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</si>
  <si>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</si>
  <si>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</si>
  <si>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</si>
  <si>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</si>
  <si>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</si>
  <si>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</si>
  <si>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</si>
  <si>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</si>
  <si>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</si>
  <si>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</si>
  <si>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</si>
  <si>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</si>
  <si>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</si>
  <si>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</si>
  <si>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</si>
  <si>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</si>
  <si>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</si>
  <si>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</si>
  <si>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</si>
  <si>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</si>
  <si>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</si>
  <si>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</si>
  <si>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</si>
  <si>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</si>
  <si>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</si>
  <si>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</si>
  <si>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</si>
  <si>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</si>
  <si>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</si>
  <si>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</si>
  <si>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</si>
  <si>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</si>
  <si>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</si>
  <si>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</si>
  <si>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</si>
  <si>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</si>
  <si>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</si>
  <si>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</si>
  <si>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</si>
  <si>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</si>
  <si>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</si>
  <si>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</si>
  <si>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</si>
  <si>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</si>
  <si>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</si>
  <si>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</si>
  <si>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</si>
  <si>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</si>
  <si>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</si>
  <si>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</si>
  <si>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</si>
  <si>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</si>
  <si>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</si>
  <si>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</si>
  <si>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</si>
  <si>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</si>
  <si>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</si>
  <si>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</si>
  <si>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</si>
  <si>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</si>
  <si>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</si>
  <si>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</si>
  <si>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</si>
  <si>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</si>
  <si>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</si>
  <si>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</si>
  <si>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</si>
  <si>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</si>
  <si>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</si>
  <si>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</si>
  <si>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</si>
  <si>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</si>
  <si>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</si>
  <si>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</si>
  <si>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</si>
  <si>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</si>
  <si>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</si>
  <si>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</si>
  <si>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</si>
  <si>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</si>
  <si>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</si>
  <si>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</si>
  <si>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</si>
  <si>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</si>
  <si>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</si>
  <si>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</si>
  <si>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</si>
  <si>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</si>
  <si>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</si>
  <si>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</si>
  <si>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</si>
  <si>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</si>
  <si>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</si>
  <si>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</si>
  <si>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</si>
  <si>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</si>
  <si>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</si>
  <si>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</si>
  <si>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</si>
  <si>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</si>
  <si>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</si>
  <si>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</si>
  <si>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</si>
  <si>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</si>
  <si>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</si>
  <si>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</si>
  <si>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</si>
  <si>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</si>
  <si>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</si>
  <si>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</si>
  <si>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</si>
  <si>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</si>
  <si>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</si>
  <si>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</si>
  <si>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</si>
  <si>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</si>
  <si>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</si>
  <si>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</si>
  <si>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</si>
  <si>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</si>
  <si>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</si>
  <si>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</si>
  <si>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</si>
  <si>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</si>
  <si>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</si>
  <si>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</si>
  <si>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</si>
  <si>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</si>
  <si>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</si>
  <si>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</si>
  <si>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</si>
  <si>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</si>
  <si>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</si>
  <si>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</si>
  <si>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</si>
  <si>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</si>
  <si>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</si>
  <si>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</si>
  <si>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</si>
  <si>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</si>
  <si>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</si>
  <si>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</si>
  <si>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</si>
  <si>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</si>
  <si>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</si>
  <si>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</si>
  <si>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</si>
  <si>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</si>
  <si>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</si>
  <si>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</si>
  <si>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</si>
  <si>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</si>
  <si>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</si>
  <si>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</si>
  <si>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</si>
  <si>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</si>
  <si>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</si>
  <si>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</si>
  <si>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</si>
  <si>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</si>
  <si>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</si>
  <si>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</si>
  <si>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</si>
  <si>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</si>
  <si>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</si>
  <si>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</si>
  <si>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</si>
  <si>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</si>
  <si>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</si>
  <si>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</si>
  <si>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</si>
  <si>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</si>
  <si>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</si>
  <si>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</si>
  <si>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</si>
  <si>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</si>
  <si>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</si>
  <si>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</si>
  <si>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</si>
  <si>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</si>
  <si>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</si>
  <si>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</si>
  <si>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</si>
  <si>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</si>
  <si>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</si>
  <si>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</si>
  <si>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</si>
  <si>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</si>
  <si>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</si>
  <si>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</si>
  <si>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</si>
  <si>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</si>
  <si>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«Երևանի Մալաթիա Սեբաստիայի մանկապատանեկան համալիր մարզադպրոց» ՀՈԱԿ-ի </t>
  </si>
  <si>
    <t>Հ․ հ․ ըմբշամարտ</t>
  </si>
  <si>
    <t>Ազատ ոճի ըմբշամարտ</t>
  </si>
  <si>
    <t>Ձյուդո</t>
  </si>
  <si>
    <t>Սեղանի թենիս</t>
  </si>
  <si>
    <t>Նախապատրաստական</t>
  </si>
  <si>
    <t>Բռնցքամարտ</t>
  </si>
  <si>
    <t>Գեղ․ մարմնամարզություն</t>
  </si>
  <si>
    <t>Բադմինտոն</t>
  </si>
  <si>
    <t>միասնական հաշիվ</t>
  </si>
  <si>
    <t>Ֆարմսիար ՍՊԸ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</si>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</sst>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0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1" xfId="62" applyFont="1" applyBorder="1" applyAlignment="1">
      <alignment horizontal="left" vertical="center"/>
    </xf>
    <xf numFmtId="0" fontId="41" fillId="0" borderId="32" xfId="62" applyFont="1" applyBorder="1" applyAlignment="1">
      <alignment horizontal="center" vertical="center" wrapText="1"/>
    </xf>
    <xf numFmtId="164" fontId="41" fillId="0" borderId="33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6" fontId="46" fillId="0" borderId="15" xfId="62" applyNumberFormat="1" applyFont="1" applyBorder="1" applyAlignment="1">
      <alignment horizontal="center" vertical="center" wrapText="1"/>
    </xf>
    <xf numFmtId="166" fontId="46" fillId="0" borderId="16" xfId="62" applyNumberFormat="1" applyFont="1" applyBorder="1" applyAlignment="1" applyProtection="1">
      <alignment horizontal="center" vertical="center" wrapText="1"/>
      <protection locked="0"/>
    </xf>
    <xf numFmtId="166" fontId="46" fillId="0" borderId="16" xfId="62" applyNumberFormat="1" applyFont="1" applyBorder="1" applyAlignment="1">
      <alignment horizontal="center" vertical="center" wrapText="1"/>
    </xf>
    <xf numFmtId="0" fontId="43" fillId="0" borderId="10" xfId="0" applyFont="1" applyBorder="1" applyAlignment="1">
      <alignment vertical="center" wrapText="1"/>
    </xf>
    <xf numFmtId="0" fontId="51" fillId="0" borderId="10" xfId="19" applyFont="1" applyBorder="1" applyAlignment="1">
      <alignment horizontal="center" vertical="center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0" borderId="10" xfId="65" applyFont="1" applyBorder="1" applyAlignment="1">
      <alignment horizontal="center" vertical="center" wrapText="1"/>
    </xf>
    <xf numFmtId="164" fontId="28" fillId="24" borderId="10" xfId="45" applyNumberFormat="1" applyFont="1" applyFill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4" xfId="65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QAgAFAATQAAAAAAAAAAAAAAAAAAAAAAAAAAAAAAAAAAAAAAAAAAAAAAAAAAAAAAAAAAAAAAAAAAAAAAAAAAAAAAAAAAAAAAAAAAAAAAAAAAAAAAAAAAAAAAAAAAAAAAAADoBwwAAAAdABQAMw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xNTNaMCMGCSqGSIb3DQEJBDEWBBQUBiLPPkmKUBm8N7PGkgA+36be0TArBgsqhkiG9w0BCRACDDEcMBowGDAWBBRE5xMFRVajmd/v2Zzf5CvSbEm8HjANBgkqhkiG9w0BAQEFAASCAQBP07bmJiI9w3PgGWckpCikbTjMvAgjyJ46FrgI33Rp9TybEdL8O3xXKMLCktmSS71cE8M5GQlW94VezNLtFxt8zabCZ8gWEb6XUE0c//fFPAs1ai1kbvcRyP3px3O7HJzG1VwiYj1MYQcqpAW6HhlsMldXImdaUaAny3NxsDB65eJ+yQhW1IO84JU4pXPQ4iIj83z6wsfDLPNzoJ7NIa+K21g8gChZyqDHrPi8D+5/7ZDNZs0pA1pIxumOWT4OApjSpsaJrN+EJKWrJ5zvF0bCmpwpNdMahQF0+WISF6R3O+1ortTIrpF3p8OQ/HXsLjJhsL0g5RHmgiTv8NG3JVh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QAgAFAATQAAAAAAAAAAAAAAAAAAAAAAAAAAAAAAAAAAAAAAAAAAAAAAAAAAAAAAAAAAAAAAAAAAAAAAAAAAAAAAAAAAAAAAAAAAAAAAAAAAAAAAAAAAAAAAAAAAAAAAAADoBwwAAAAdABQAMw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xNTZaMCMGCSqGSIb3DQEJBDEWBBTbZ4xxL7yWEX9QWnBC62xCCBWG8jArBgsqhkiG9w0BCRACDDEcMBowGDAWBBRE5xMFRVajmd/v2Zzf5CvSbEm8HjANBgkqhkiG9w0BAQEFAASCAQCqvhSP+m4lKDWbFYy0VxGFbBSq5wuGtrxvW8kBMsizay3O9uBGigvz/mqbSagKJ6vf1csFSnyUdJ/dX/+BiLx1SaiXH00FKFLKKBIKy40zAIrajtUMukR9VksSdVuAAPFWxk6PLejDv70wC+0clbMqKLdf1TMvqrQvcwd7TroDJDek2gVkOYWMpP+bJbPpoEDuk2Sp4n7YYeZVdr0BcPQ5HUICh2t6N0D+WGsnelGEHws0NBTPy0YyUPoBx5M3E6rt8NjC3bk+Mtb7GTYQnrp6nXen7fw7Z+wCaey5Ntb5zzca8TmW1WnAh0v8XsYgXg/870lrqpoLnq930eKLOGm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BA03E9A-752F-3DFE-437E-3071E27A83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2494C9B-E729-1219-336A-9F861A3406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6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27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239</v>
      </c>
      <c r="E4" s="170"/>
    </row>
    <row r="5" spans="1:12" ht="27" customHeight="1">
      <c r="D5" s="170" t="s">
        <v>175</v>
      </c>
      <c r="E5" s="170"/>
    </row>
    <row r="7" spans="1:12" ht="21" customHeight="1">
      <c r="C7" s="41"/>
      <c r="D7" s="41" t="s">
        <v>216</v>
      </c>
      <c r="E7" s="105">
        <v>27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275</v>
      </c>
      <c r="E10" s="170"/>
      <c r="F10" s="41"/>
    </row>
    <row r="11" spans="1:12" ht="24" customHeight="1">
      <c r="C11" s="170"/>
      <c r="D11" s="170" t="s">
        <v>276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30" t="s">
        <v>41</v>
      </c>
      <c r="B13" s="430"/>
      <c r="C13" s="430"/>
      <c r="D13" s="430"/>
      <c r="E13" s="314"/>
      <c r="F13" s="44"/>
    </row>
    <row r="14" spans="1:12" ht="56.25" customHeight="1">
      <c r="A14" s="431" t="s">
        <v>264</v>
      </c>
      <c r="B14" s="431"/>
      <c r="C14" s="431"/>
      <c r="D14" s="431"/>
      <c r="E14" s="315"/>
    </row>
    <row r="15" spans="1:12" ht="18.75" customHeight="1">
      <c r="A15" s="432" t="s">
        <v>240</v>
      </c>
      <c r="B15" s="432"/>
      <c r="C15" s="432"/>
      <c r="D15" s="432"/>
      <c r="E15" s="316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40" t="s">
        <v>126</v>
      </c>
      <c r="C17" s="440"/>
      <c r="D17" s="284"/>
      <c r="E17" s="284"/>
    </row>
    <row r="18" spans="1:15" ht="19.5" customHeight="1">
      <c r="A18" s="115">
        <v>1</v>
      </c>
      <c r="B18" s="434" t="s">
        <v>118</v>
      </c>
      <c r="C18" s="434"/>
      <c r="D18" s="221">
        <f>+'Pastaci finansav.'!C12</f>
        <v>69868.2</v>
      </c>
      <c r="E18" s="221"/>
      <c r="F18" s="302"/>
    </row>
    <row r="19" spans="1:15" ht="18" customHeight="1">
      <c r="A19" s="115">
        <f>+A18+1</f>
        <v>2</v>
      </c>
      <c r="B19" s="434" t="s">
        <v>232</v>
      </c>
      <c r="C19" s="434"/>
      <c r="D19" s="223">
        <f>+D20</f>
        <v>2528.1999999999998</v>
      </c>
      <c r="E19" s="221"/>
      <c r="F19" s="302"/>
    </row>
    <row r="20" spans="1:15" ht="18" customHeight="1">
      <c r="A20" s="114">
        <f>+A19+0.1</f>
        <v>2.1</v>
      </c>
      <c r="B20" s="436" t="s">
        <v>233</v>
      </c>
      <c r="C20" s="436"/>
      <c r="D20" s="222">
        <v>2528.1999999999998</v>
      </c>
      <c r="E20" s="221"/>
      <c r="F20" s="302"/>
    </row>
    <row r="21" spans="1:15" ht="21" hidden="1" customHeight="1">
      <c r="A21" s="115">
        <f>+A19+1</f>
        <v>3</v>
      </c>
      <c r="B21" s="434" t="s">
        <v>219</v>
      </c>
      <c r="C21" s="434"/>
      <c r="D21" s="223">
        <f>+'Komunal '!N20</f>
        <v>2.6</v>
      </c>
      <c r="E21" s="223"/>
    </row>
    <row r="22" spans="1:15" s="3" customFormat="1" ht="17.25" hidden="1" customHeight="1">
      <c r="A22" s="115">
        <f>+A21+1</f>
        <v>4</v>
      </c>
      <c r="B22" s="434" t="s">
        <v>8</v>
      </c>
      <c r="C22" s="434"/>
      <c r="D22" s="221">
        <f>+'Pastaci finansav.'!D12</f>
        <v>0</v>
      </c>
      <c r="E22" s="221"/>
      <c r="F22" s="30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5</v>
      </c>
      <c r="B23" s="434" t="s">
        <v>53</v>
      </c>
      <c r="C23" s="434"/>
      <c r="D23" s="221"/>
      <c r="E23" s="221"/>
      <c r="F23" s="302"/>
    </row>
    <row r="24" spans="1:15" ht="18" hidden="1" customHeight="1">
      <c r="A24" s="115">
        <f t="shared" si="0"/>
        <v>6</v>
      </c>
      <c r="B24" s="434" t="s">
        <v>63</v>
      </c>
      <c r="C24" s="434"/>
      <c r="D24" s="221">
        <f>+'Komunal '!M28</f>
        <v>0</v>
      </c>
      <c r="E24" s="221"/>
    </row>
    <row r="25" spans="1:15" ht="18" hidden="1" customHeight="1">
      <c r="A25" s="115">
        <f t="shared" si="0"/>
        <v>7</v>
      </c>
      <c r="B25" s="434" t="s">
        <v>191</v>
      </c>
      <c r="C25" s="434"/>
      <c r="D25" s="221"/>
      <c r="E25" s="221"/>
    </row>
    <row r="26" spans="1:15" ht="18" hidden="1" customHeight="1">
      <c r="A26" s="115">
        <f t="shared" si="0"/>
        <v>8</v>
      </c>
      <c r="B26" s="434" t="s">
        <v>72</v>
      </c>
      <c r="C26" s="434"/>
      <c r="D26" s="221"/>
      <c r="E26" s="221"/>
    </row>
    <row r="27" spans="1:15" ht="18" customHeight="1">
      <c r="A27" s="115">
        <v>3</v>
      </c>
      <c r="B27" s="434" t="s">
        <v>123</v>
      </c>
      <c r="C27" s="434"/>
      <c r="D27" s="223">
        <f>SUM(D28:D29)</f>
        <v>28172.799999999999</v>
      </c>
      <c r="E27" s="223"/>
    </row>
    <row r="28" spans="1:15" s="3" customFormat="1" ht="17.25" customHeight="1">
      <c r="A28" s="114">
        <f>+A27+0.1</f>
        <v>3.1</v>
      </c>
      <c r="B28" s="436" t="s">
        <v>73</v>
      </c>
      <c r="C28" s="436"/>
      <c r="D28" s="237">
        <f>+D73</f>
        <v>28172.799999999999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3.2</v>
      </c>
      <c r="B29" s="436" t="s">
        <v>74</v>
      </c>
      <c r="C29" s="436"/>
      <c r="D29" s="222"/>
      <c r="E29" s="222"/>
      <c r="F29" s="55"/>
      <c r="G29" s="2"/>
      <c r="H29" s="2"/>
      <c r="I29" s="306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4</v>
      </c>
      <c r="B30" s="434" t="s">
        <v>10</v>
      </c>
      <c r="C30" s="434"/>
      <c r="D30" s="221"/>
      <c r="E30" s="221"/>
    </row>
    <row r="31" spans="1:15" s="2" customFormat="1" ht="17.25" hidden="1" customHeight="1">
      <c r="A31" s="115">
        <f t="shared" ref="A31:A32" si="1">+A30+1</f>
        <v>5</v>
      </c>
      <c r="B31" s="435"/>
      <c r="C31" s="435"/>
      <c r="D31" s="221"/>
      <c r="E31" s="221"/>
      <c r="F31" s="18"/>
    </row>
    <row r="32" spans="1:15" s="2" customFormat="1" ht="19.5" hidden="1" customHeight="1">
      <c r="A32" s="115">
        <f t="shared" si="1"/>
        <v>6</v>
      </c>
      <c r="B32" s="435"/>
      <c r="C32" s="435"/>
      <c r="D32" s="221"/>
      <c r="E32" s="221"/>
      <c r="F32" s="20"/>
    </row>
    <row r="33" spans="1:25" ht="24" customHeight="1">
      <c r="A33" s="49"/>
      <c r="B33" s="439" t="s">
        <v>236</v>
      </c>
      <c r="C33" s="439"/>
      <c r="D33" s="267">
        <f>SUM(D18:D19,D21:D27,D30:D32)</f>
        <v>100571.8</v>
      </c>
      <c r="E33" s="267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38" t="s">
        <v>127</v>
      </c>
      <c r="C35" s="438"/>
      <c r="D35" s="268"/>
      <c r="E35" s="268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34" t="s">
        <v>12</v>
      </c>
      <c r="C36" s="434"/>
      <c r="D36" s="223">
        <f>+Ashkhatavardz!Q13-'Dramakan hosqer'!D91</f>
        <v>66997.600000000006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36" t="s">
        <v>119</v>
      </c>
      <c r="C37" s="436"/>
      <c r="D37" s="237">
        <f>+Ashkhatavardz!C8+Ashkhatavardz!K7</f>
        <v>0</v>
      </c>
      <c r="E37" s="237"/>
      <c r="F37" s="260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36" t="s">
        <v>13</v>
      </c>
      <c r="C38" s="436"/>
      <c r="D38" s="237">
        <f>+Ashkhatavardz!C9+Ashkhatavardz!P7+Ashkhatavardz!D9</f>
        <v>1083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customHeight="1">
      <c r="A39" s="114">
        <f t="shared" si="2"/>
        <v>1.2000000000000002</v>
      </c>
      <c r="B39" s="436" t="s">
        <v>230</v>
      </c>
      <c r="C39" s="436"/>
      <c r="D39" s="237">
        <f>+Ashkhatavardz!C10+Ashkhatavardz!N7+Ashkhatavardz!D10</f>
        <v>2528.2000000000003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34" t="s">
        <v>15</v>
      </c>
      <c r="C40" s="434"/>
      <c r="D40" s="223">
        <f>+'Komunal '!F27</f>
        <v>1240.7</v>
      </c>
      <c r="E40" s="221"/>
      <c r="F40" s="304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34" t="s">
        <v>14</v>
      </c>
      <c r="C41" s="434"/>
      <c r="D41" s="223">
        <f>+'Komunal '!J27</f>
        <v>889.5</v>
      </c>
      <c r="E41" s="221"/>
      <c r="F41" s="304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34" t="s">
        <v>16</v>
      </c>
      <c r="C42" s="434"/>
      <c r="D42" s="223">
        <f>+'Komunal '!O27</f>
        <v>69</v>
      </c>
      <c r="E42" s="221"/>
      <c r="F42" s="304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f t="shared" si="3"/>
        <v>5</v>
      </c>
      <c r="B43" s="434" t="s">
        <v>17</v>
      </c>
      <c r="C43" s="434"/>
      <c r="D43" s="221">
        <v>48</v>
      </c>
      <c r="E43" s="221"/>
    </row>
    <row r="44" spans="1:25" ht="18" hidden="1" customHeight="1">
      <c r="A44" s="115">
        <f t="shared" si="3"/>
        <v>6</v>
      </c>
      <c r="B44" s="434" t="s">
        <v>18</v>
      </c>
      <c r="C44" s="434"/>
      <c r="D44" s="221"/>
      <c r="E44" s="221"/>
    </row>
    <row r="45" spans="1:25" ht="18" customHeight="1">
      <c r="A45" s="115">
        <v>6</v>
      </c>
      <c r="B45" s="434" t="s">
        <v>19</v>
      </c>
      <c r="C45" s="434"/>
      <c r="D45" s="269">
        <f>SUM(D46:D48)</f>
        <v>240</v>
      </c>
      <c r="E45" s="269"/>
    </row>
    <row r="46" spans="1:25" s="3" customFormat="1" ht="18" customHeight="1">
      <c r="A46" s="114">
        <f t="shared" ref="A46:A48" si="4">+A45+0.1</f>
        <v>6.1</v>
      </c>
      <c r="B46" s="436" t="s">
        <v>20</v>
      </c>
      <c r="C46" s="436"/>
      <c r="D46" s="222">
        <v>30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4">
        <f t="shared" si="4"/>
        <v>6.1999999999999993</v>
      </c>
      <c r="B47" s="436" t="s">
        <v>21</v>
      </c>
      <c r="C47" s="436"/>
      <c r="D47" s="222">
        <v>35</v>
      </c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f t="shared" si="4"/>
        <v>6.2999999999999989</v>
      </c>
      <c r="B48" s="436" t="s">
        <v>22</v>
      </c>
      <c r="C48" s="436"/>
      <c r="D48" s="222">
        <v>175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5">
        <f>+A45+1</f>
        <v>7</v>
      </c>
      <c r="B49" s="434" t="s">
        <v>23</v>
      </c>
      <c r="C49" s="434"/>
      <c r="D49" s="221">
        <v>3</v>
      </c>
      <c r="E49" s="221"/>
      <c r="L49" s="87"/>
    </row>
    <row r="50" spans="1:16" ht="18" customHeight="1">
      <c r="A50" s="115">
        <f t="shared" ref="A50:A71" si="5">+A49+1</f>
        <v>8</v>
      </c>
      <c r="B50" s="434" t="s">
        <v>30</v>
      </c>
      <c r="C50" s="434"/>
      <c r="D50" s="221">
        <v>396.9</v>
      </c>
      <c r="E50" s="221"/>
      <c r="L50" s="283"/>
      <c r="M50" s="87"/>
      <c r="N50" s="299"/>
      <c r="O50" s="87"/>
      <c r="P50" s="300"/>
    </row>
    <row r="51" spans="1:16" ht="18" customHeight="1">
      <c r="A51" s="115">
        <f t="shared" si="5"/>
        <v>9</v>
      </c>
      <c r="B51" s="434" t="s">
        <v>24</v>
      </c>
      <c r="C51" s="434"/>
      <c r="D51" s="221">
        <v>200</v>
      </c>
      <c r="E51" s="221"/>
    </row>
    <row r="52" spans="1:16" ht="18" customHeight="1">
      <c r="A52" s="115">
        <f t="shared" si="5"/>
        <v>10</v>
      </c>
      <c r="B52" s="434" t="s">
        <v>75</v>
      </c>
      <c r="C52" s="434"/>
      <c r="D52" s="221">
        <v>100</v>
      </c>
      <c r="E52" s="221"/>
    </row>
    <row r="53" spans="1:16" ht="18" customHeight="1">
      <c r="A53" s="115">
        <f t="shared" si="5"/>
        <v>11</v>
      </c>
      <c r="B53" s="434" t="s">
        <v>48</v>
      </c>
      <c r="C53" s="434"/>
      <c r="D53" s="221">
        <v>350</v>
      </c>
      <c r="E53" s="221"/>
    </row>
    <row r="54" spans="1:16" ht="18.75" customHeight="1">
      <c r="A54" s="115">
        <f t="shared" si="5"/>
        <v>12</v>
      </c>
      <c r="B54" s="434" t="s">
        <v>120</v>
      </c>
      <c r="C54" s="434"/>
      <c r="D54" s="221">
        <v>250</v>
      </c>
      <c r="E54" s="221"/>
    </row>
    <row r="55" spans="1:16" ht="18" hidden="1" customHeight="1">
      <c r="A55" s="115">
        <f t="shared" si="5"/>
        <v>13</v>
      </c>
      <c r="B55" s="434" t="s">
        <v>121</v>
      </c>
      <c r="C55" s="434"/>
      <c r="D55" s="221"/>
      <c r="E55" s="221"/>
      <c r="G55" s="51"/>
    </row>
    <row r="56" spans="1:16" ht="20.25" customHeight="1">
      <c r="A56" s="115">
        <v>13</v>
      </c>
      <c r="B56" s="434" t="s">
        <v>25</v>
      </c>
      <c r="C56" s="434"/>
      <c r="D56" s="221">
        <v>284.2</v>
      </c>
      <c r="E56" s="221"/>
      <c r="G56" s="51"/>
    </row>
    <row r="57" spans="1:16" ht="18" customHeight="1">
      <c r="A57" s="115">
        <f t="shared" si="5"/>
        <v>14</v>
      </c>
      <c r="B57" s="434" t="s">
        <v>26</v>
      </c>
      <c r="C57" s="434"/>
      <c r="D57" s="221">
        <v>84</v>
      </c>
      <c r="E57" s="221"/>
    </row>
    <row r="58" spans="1:16" ht="18.75" hidden="1" customHeight="1">
      <c r="A58" s="115">
        <f t="shared" si="5"/>
        <v>15</v>
      </c>
      <c r="B58" s="434" t="s">
        <v>67</v>
      </c>
      <c r="C58" s="434"/>
      <c r="D58" s="221"/>
      <c r="E58" s="221"/>
    </row>
    <row r="59" spans="1:16" ht="18.75" hidden="1" customHeight="1">
      <c r="A59" s="115">
        <f t="shared" si="5"/>
        <v>16</v>
      </c>
      <c r="B59" s="434" t="s">
        <v>54</v>
      </c>
      <c r="C59" s="434"/>
      <c r="D59" s="223">
        <f>+'Ekamut-caxs'!D24</f>
        <v>0</v>
      </c>
      <c r="E59" s="223"/>
    </row>
    <row r="60" spans="1:16" ht="18" hidden="1" customHeight="1">
      <c r="A60" s="115">
        <f t="shared" si="5"/>
        <v>17</v>
      </c>
      <c r="B60" s="434" t="s">
        <v>45</v>
      </c>
      <c r="C60" s="434"/>
      <c r="D60" s="221"/>
      <c r="E60" s="221"/>
    </row>
    <row r="61" spans="1:16" ht="18.75" customHeight="1">
      <c r="A61" s="115">
        <v>15</v>
      </c>
      <c r="B61" s="434" t="s">
        <v>76</v>
      </c>
      <c r="C61" s="434"/>
      <c r="D61" s="221">
        <v>15</v>
      </c>
      <c r="E61" s="221"/>
    </row>
    <row r="62" spans="1:16" ht="18.75" customHeight="1">
      <c r="A62" s="115">
        <v>16</v>
      </c>
      <c r="B62" s="434" t="s">
        <v>77</v>
      </c>
      <c r="C62" s="434"/>
      <c r="D62" s="221">
        <v>122</v>
      </c>
      <c r="E62" s="221"/>
    </row>
    <row r="63" spans="1:16" ht="18.75" customHeight="1">
      <c r="A63" s="115">
        <f t="shared" si="5"/>
        <v>17</v>
      </c>
      <c r="B63" s="434" t="s">
        <v>46</v>
      </c>
      <c r="C63" s="434"/>
      <c r="D63" s="221">
        <v>3</v>
      </c>
      <c r="E63" s="221"/>
    </row>
    <row r="64" spans="1:16" ht="18.75" hidden="1" customHeight="1">
      <c r="A64" s="115">
        <f t="shared" si="5"/>
        <v>18</v>
      </c>
      <c r="B64" s="434" t="s">
        <v>122</v>
      </c>
      <c r="C64" s="434"/>
      <c r="D64" s="221"/>
      <c r="E64" s="221"/>
    </row>
    <row r="65" spans="1:15" ht="18.75" hidden="1" customHeight="1">
      <c r="A65" s="115">
        <f t="shared" si="5"/>
        <v>19</v>
      </c>
      <c r="B65" s="434" t="s">
        <v>47</v>
      </c>
      <c r="C65" s="434"/>
      <c r="D65" s="221"/>
      <c r="E65" s="221"/>
    </row>
    <row r="66" spans="1:15" ht="18.75" hidden="1" customHeight="1">
      <c r="A66" s="115">
        <f t="shared" si="5"/>
        <v>20</v>
      </c>
      <c r="B66" s="434" t="s">
        <v>64</v>
      </c>
      <c r="C66" s="434"/>
      <c r="D66" s="221"/>
      <c r="E66" s="221"/>
    </row>
    <row r="67" spans="1:15" ht="18.75" hidden="1" customHeight="1">
      <c r="A67" s="115">
        <f t="shared" si="5"/>
        <v>21</v>
      </c>
      <c r="B67" s="434" t="s">
        <v>198</v>
      </c>
      <c r="C67" s="434"/>
      <c r="D67" s="221"/>
      <c r="E67" s="221"/>
    </row>
    <row r="68" spans="1:15" ht="18.75" hidden="1" customHeight="1">
      <c r="A68" s="115">
        <f t="shared" si="5"/>
        <v>22</v>
      </c>
      <c r="B68" s="434" t="s">
        <v>199</v>
      </c>
      <c r="C68" s="434"/>
      <c r="D68" s="221"/>
      <c r="E68" s="221"/>
    </row>
    <row r="69" spans="1:15" ht="18.75" hidden="1" customHeight="1">
      <c r="A69" s="115">
        <f t="shared" si="5"/>
        <v>23</v>
      </c>
      <c r="B69" s="434" t="s">
        <v>78</v>
      </c>
      <c r="C69" s="434"/>
      <c r="D69" s="221"/>
      <c r="E69" s="221"/>
    </row>
    <row r="70" spans="1:15" ht="18.75" hidden="1" customHeight="1">
      <c r="A70" s="115">
        <f t="shared" si="5"/>
        <v>24</v>
      </c>
      <c r="B70" s="435"/>
      <c r="C70" s="435"/>
      <c r="D70" s="221"/>
      <c r="E70" s="221"/>
    </row>
    <row r="71" spans="1:15" s="6" customFormat="1" ht="18.75" hidden="1" customHeight="1">
      <c r="A71" s="115">
        <f t="shared" si="5"/>
        <v>25</v>
      </c>
      <c r="B71" s="435"/>
      <c r="C71" s="435"/>
      <c r="D71" s="221"/>
      <c r="E71" s="221"/>
      <c r="F71" s="55"/>
    </row>
    <row r="72" spans="1:15" ht="18.75" customHeight="1">
      <c r="A72" s="115">
        <v>18</v>
      </c>
      <c r="B72" s="434" t="s">
        <v>27</v>
      </c>
      <c r="C72" s="434"/>
      <c r="D72" s="222">
        <v>29278.9</v>
      </c>
      <c r="E72" s="221"/>
    </row>
    <row r="73" spans="1:15" s="3" customFormat="1" ht="18.75" customHeight="1">
      <c r="A73" s="158">
        <f>+A72+0.1</f>
        <v>18.100000000000001</v>
      </c>
      <c r="B73" s="436" t="s">
        <v>79</v>
      </c>
      <c r="C73" s="436"/>
      <c r="D73" s="222">
        <v>28172.799999999999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19</v>
      </c>
      <c r="B74" s="434" t="s">
        <v>80</v>
      </c>
      <c r="C74" s="434"/>
      <c r="D74" s="221"/>
      <c r="E74" s="221"/>
    </row>
    <row r="75" spans="1:15" s="16" customFormat="1" ht="20.25" hidden="1" customHeight="1">
      <c r="A75" s="115">
        <v>19</v>
      </c>
      <c r="B75" s="434" t="s">
        <v>68</v>
      </c>
      <c r="C75" s="434"/>
      <c r="D75" s="115"/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37" t="s">
        <v>235</v>
      </c>
      <c r="C76" s="437"/>
      <c r="D76" s="267">
        <f>SUM(D36,D40:D45,D49:D72,D74:D75)</f>
        <v>100571.79999999999</v>
      </c>
      <c r="E76" s="223" t="s">
        <v>217</v>
      </c>
      <c r="F76" s="264"/>
    </row>
    <row r="77" spans="1:15" s="6" customFormat="1" ht="37.5" customHeight="1">
      <c r="B77" s="105"/>
      <c r="C77" s="87"/>
      <c r="D77" s="43"/>
      <c r="E77" s="43"/>
    </row>
    <row r="78" spans="1:15" s="6" customFormat="1" ht="97.5" customHeight="1">
      <c r="A78" s="433" t="s">
        <v>212</v>
      </c>
      <c r="B78" s="433"/>
      <c r="D78" s="301" t="s">
        <v>218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3:C73"/>
    <mergeCell ref="B67:C67"/>
    <mergeCell ref="B68:C68"/>
    <mergeCell ref="B69:C69"/>
    <mergeCell ref="B70:C70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8999999999999998" bottom="0.3" header="0.3" footer="0.3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50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8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11" t="s">
        <v>177</v>
      </c>
      <c r="E1" s="326">
        <f>+'Ekamut-caxs'!E1+1</f>
        <v>28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11" t="s">
        <v>216</v>
      </c>
      <c r="E7" s="326">
        <f>+'Ekamut-caxs'!E7+1</f>
        <v>28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43" t="s">
        <v>41</v>
      </c>
      <c r="B13" s="443"/>
      <c r="C13" s="443"/>
      <c r="D13" s="443"/>
      <c r="E13" s="317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38.450000000000003" customHeight="1">
      <c r="A14" s="431" t="str">
        <f>+_xlfn.SINGLE('Ekamut-caxs'!A14)</f>
        <v xml:space="preserve">«Երևանի Մալաթիա Սեբաստիայի մանկապատանեկան համալիր մարզադպրոց» ՀՈԱԿ-ի </v>
      </c>
      <c r="B14" s="431"/>
      <c r="C14" s="431"/>
      <c r="D14" s="431"/>
      <c r="E14" s="315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32" t="s">
        <v>241</v>
      </c>
      <c r="B15" s="432"/>
      <c r="C15" s="432"/>
      <c r="D15" s="432"/>
      <c r="E15" s="316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46" t="s">
        <v>31</v>
      </c>
      <c r="C18" s="447"/>
      <c r="D18" s="86" t="s">
        <v>43</v>
      </c>
      <c r="E18" s="318"/>
      <c r="F18" s="107"/>
      <c r="G18" s="87"/>
      <c r="H18" s="87"/>
      <c r="I18" s="87"/>
      <c r="J18" s="263"/>
      <c r="K18" s="87"/>
      <c r="L18" s="87"/>
      <c r="M18" s="87"/>
    </row>
    <row r="19" spans="1:13" s="73" customFormat="1" ht="39" customHeight="1">
      <c r="A19" s="11" t="s">
        <v>7</v>
      </c>
      <c r="B19" s="444" t="s">
        <v>32</v>
      </c>
      <c r="C19" s="445"/>
      <c r="D19" s="249">
        <f>+'Dramakani hamematakan'!D6</f>
        <v>1347.9</v>
      </c>
      <c r="E19" s="319"/>
      <c r="F19" s="441"/>
      <c r="G19" s="442"/>
      <c r="H19" s="262"/>
      <c r="I19" s="262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44" t="s">
        <v>83</v>
      </c>
      <c r="C20" s="445"/>
      <c r="D20" s="249">
        <f>SUM(D21:D22,D24:D32)</f>
        <v>72396.399999999994</v>
      </c>
      <c r="E20" s="320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48" t="s">
        <v>118</v>
      </c>
      <c r="C21" s="449"/>
      <c r="D21" s="241">
        <f>+'Ekamut-caxs'!D18</f>
        <v>69868.2</v>
      </c>
      <c r="E21" s="321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customHeight="1">
      <c r="A22" s="59">
        <f>+A21+1</f>
        <v>2</v>
      </c>
      <c r="B22" s="448" t="s">
        <v>232</v>
      </c>
      <c r="C22" s="449"/>
      <c r="D22" s="241">
        <f>+'Ekamut-caxs'!D19</f>
        <v>2528.1999999999998</v>
      </c>
      <c r="E22" s="321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>
      <c r="A23" s="26">
        <f>+A22+0.1</f>
        <v>2.1</v>
      </c>
      <c r="B23" s="454" t="s">
        <v>233</v>
      </c>
      <c r="C23" s="455"/>
      <c r="D23" s="253">
        <f>+'Ekamut-caxs'!D20</f>
        <v>2528.1999999999998</v>
      </c>
      <c r="E23" s="321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48" t="s">
        <v>8</v>
      </c>
      <c r="C24" s="449"/>
      <c r="D24" s="241">
        <f>+'Ekamut-caxs'!D22</f>
        <v>0</v>
      </c>
      <c r="E24" s="321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48" t="s">
        <v>53</v>
      </c>
      <c r="C25" s="449"/>
      <c r="D25" s="240">
        <f>+'Ekamut-caxs'!D23</f>
        <v>0</v>
      </c>
      <c r="E25" s="322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48" t="s">
        <v>63</v>
      </c>
      <c r="C26" s="449"/>
      <c r="D26" s="240">
        <f>+'Ekamut-caxs'!D24</f>
        <v>0</v>
      </c>
      <c r="E26" s="322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48" t="s">
        <v>191</v>
      </c>
      <c r="C27" s="449"/>
      <c r="D27" s="241">
        <f>+'Ekamut-caxs'!D25</f>
        <v>0</v>
      </c>
      <c r="E27" s="321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48" t="s">
        <v>72</v>
      </c>
      <c r="C28" s="449"/>
      <c r="D28" s="241">
        <f>+'Ekamut-caxs'!D26</f>
        <v>0</v>
      </c>
      <c r="E28" s="321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48" t="s">
        <v>33</v>
      </c>
      <c r="C29" s="449"/>
      <c r="D29" s="240"/>
      <c r="E29" s="322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9</v>
      </c>
      <c r="B30" s="448" t="s">
        <v>10</v>
      </c>
      <c r="C30" s="449"/>
      <c r="D30" s="241">
        <f>+'Ekamut-caxs'!D30</f>
        <v>0</v>
      </c>
      <c r="E30" s="321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10</v>
      </c>
      <c r="B31" s="450"/>
      <c r="C31" s="451"/>
      <c r="D31" s="240">
        <f>+'Ekamut-caxs'!D31</f>
        <v>0</v>
      </c>
      <c r="E31" s="322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11</v>
      </c>
      <c r="B32" s="450"/>
      <c r="C32" s="451"/>
      <c r="D32" s="240">
        <f>+'Ekamut-caxs'!D32</f>
        <v>0</v>
      </c>
      <c r="E32" s="322"/>
      <c r="F32" s="104"/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52" t="s">
        <v>84</v>
      </c>
      <c r="C33" s="453"/>
      <c r="D33" s="249">
        <f>D34+D77+D90</f>
        <v>72490.299999999988</v>
      </c>
      <c r="E33" s="320"/>
      <c r="F33" s="270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52" t="s">
        <v>59</v>
      </c>
      <c r="C34" s="453"/>
      <c r="D34" s="249">
        <f>SUM(D35,D39:D44,D48:D71,D75:D76)</f>
        <v>71290.299999999988</v>
      </c>
      <c r="E34" s="320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50" t="s">
        <v>12</v>
      </c>
      <c r="C35" s="451"/>
      <c r="D35" s="241">
        <f>+'Ekamut-caxs'!D36</f>
        <v>66997.600000000006</v>
      </c>
      <c r="E35" s="321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54" t="s">
        <v>119</v>
      </c>
      <c r="C36" s="455"/>
      <c r="D36" s="253">
        <f>+'Ekamut-caxs'!D37</f>
        <v>0</v>
      </c>
      <c r="E36" s="323"/>
      <c r="F36" s="260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54" t="s">
        <v>13</v>
      </c>
      <c r="C37" s="455"/>
      <c r="D37" s="253">
        <f>+'Ekamut-caxs'!D38</f>
        <v>1083</v>
      </c>
      <c r="E37" s="323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customHeight="1">
      <c r="A38" s="26">
        <v>1.2</v>
      </c>
      <c r="B38" s="454" t="str">
        <f>+'Ekamut-caxs'!B39</f>
        <v>կամավոր ատեստ. գծով լրավճար</v>
      </c>
      <c r="C38" s="455"/>
      <c r="D38" s="253">
        <f>+'Ekamut-caxs'!D39</f>
        <v>2528.2000000000003</v>
      </c>
      <c r="E38" s="323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48" t="s">
        <v>15</v>
      </c>
      <c r="C39" s="449"/>
      <c r="D39" s="241">
        <f>+'Ekamut-caxs'!D40</f>
        <v>1240.7</v>
      </c>
      <c r="E39" s="321"/>
      <c r="F39" s="305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48" t="s">
        <v>14</v>
      </c>
      <c r="C40" s="449"/>
      <c r="D40" s="241">
        <f>+'Ekamut-caxs'!D41</f>
        <v>889.5</v>
      </c>
      <c r="E40" s="321"/>
      <c r="F40" s="305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48" t="s">
        <v>16</v>
      </c>
      <c r="C41" s="449"/>
      <c r="D41" s="241">
        <f>+'Komunal '!M27</f>
        <v>66.400000000000006</v>
      </c>
      <c r="E41" s="321"/>
      <c r="F41" s="305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si="1"/>
        <v>5</v>
      </c>
      <c r="B42" s="448" t="s">
        <v>17</v>
      </c>
      <c r="C42" s="449"/>
      <c r="D42" s="241">
        <f>+'Ekamut-caxs'!D43</f>
        <v>48</v>
      </c>
      <c r="E42" s="321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48" t="s">
        <v>18</v>
      </c>
      <c r="C43" s="449"/>
      <c r="D43" s="241">
        <f>+'Ekamut-caxs'!D44</f>
        <v>0</v>
      </c>
      <c r="E43" s="321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6</v>
      </c>
      <c r="B44" s="448" t="s">
        <v>19</v>
      </c>
      <c r="C44" s="449"/>
      <c r="D44" s="241">
        <f>SUM(D45:D47)</f>
        <v>240</v>
      </c>
      <c r="E44" s="321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6.1</v>
      </c>
      <c r="B45" s="454" t="s">
        <v>20</v>
      </c>
      <c r="C45" s="455"/>
      <c r="D45" s="253">
        <f>+'Ekamut-caxs'!D46</f>
        <v>30</v>
      </c>
      <c r="E45" s="321"/>
    </row>
    <row r="46" spans="1:13" ht="18" customHeight="1">
      <c r="A46" s="26">
        <f>+A45+0.1</f>
        <v>6.1999999999999993</v>
      </c>
      <c r="B46" s="454" t="s">
        <v>21</v>
      </c>
      <c r="C46" s="455"/>
      <c r="D46" s="253">
        <f>+'Ekamut-caxs'!D47</f>
        <v>35</v>
      </c>
      <c r="E46" s="321"/>
    </row>
    <row r="47" spans="1:13" ht="18" customHeight="1">
      <c r="A47" s="26">
        <f>+A46+0.1</f>
        <v>6.2999999999999989</v>
      </c>
      <c r="B47" s="454" t="s">
        <v>22</v>
      </c>
      <c r="C47" s="455"/>
      <c r="D47" s="253">
        <f>+'Ekamut-caxs'!D48</f>
        <v>175</v>
      </c>
      <c r="E47" s="321"/>
    </row>
    <row r="48" spans="1:13" s="95" customFormat="1" ht="18" customHeight="1">
      <c r="A48" s="59">
        <f>+A44+1</f>
        <v>7</v>
      </c>
      <c r="B48" s="448" t="s">
        <v>23</v>
      </c>
      <c r="C48" s="449"/>
      <c r="D48" s="241">
        <f>+'Ekamut-caxs'!D49</f>
        <v>3</v>
      </c>
      <c r="E48" s="321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f>+A48+1</f>
        <v>8</v>
      </c>
      <c r="B49" s="448" t="s">
        <v>30</v>
      </c>
      <c r="C49" s="449"/>
      <c r="D49" s="240">
        <f>+'Ekamut-caxs'!D50</f>
        <v>396.9</v>
      </c>
      <c r="E49" s="322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1" si="2">+A49+1</f>
        <v>9</v>
      </c>
      <c r="B50" s="448" t="s">
        <v>24</v>
      </c>
      <c r="C50" s="449"/>
      <c r="D50" s="240">
        <f>+'Ekamut-caxs'!D51</f>
        <v>200</v>
      </c>
      <c r="E50" s="322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si="2"/>
        <v>10</v>
      </c>
      <c r="B51" s="448" t="s">
        <v>75</v>
      </c>
      <c r="C51" s="449"/>
      <c r="D51" s="240">
        <f>+'Ekamut-caxs'!D52</f>
        <v>100</v>
      </c>
      <c r="E51" s="322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customHeight="1">
      <c r="A52" s="59">
        <f t="shared" si="2"/>
        <v>11</v>
      </c>
      <c r="B52" s="448" t="s">
        <v>48</v>
      </c>
      <c r="C52" s="449"/>
      <c r="D52" s="241">
        <f>+'Ekamut-caxs'!D53</f>
        <v>350</v>
      </c>
      <c r="E52" s="321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f t="shared" si="2"/>
        <v>12</v>
      </c>
      <c r="B53" s="448" t="s">
        <v>120</v>
      </c>
      <c r="C53" s="449"/>
      <c r="D53" s="241">
        <f>+'Ekamut-caxs'!D54</f>
        <v>250</v>
      </c>
      <c r="E53" s="321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13</v>
      </c>
      <c r="B54" s="448" t="s">
        <v>121</v>
      </c>
      <c r="C54" s="449"/>
      <c r="D54" s="241">
        <f>+'Ekamut-caxs'!D55</f>
        <v>0</v>
      </c>
      <c r="E54" s="321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customHeight="1">
      <c r="A55" s="59">
        <v>13</v>
      </c>
      <c r="B55" s="448" t="s">
        <v>25</v>
      </c>
      <c r="C55" s="449"/>
      <c r="D55" s="241">
        <f>+'Ekamut-caxs'!D56</f>
        <v>284.2</v>
      </c>
      <c r="E55" s="321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f t="shared" si="2"/>
        <v>14</v>
      </c>
      <c r="B56" s="448" t="s">
        <v>26</v>
      </c>
      <c r="C56" s="449"/>
      <c r="D56" s="241">
        <f>+'Ekamut-caxs'!D57</f>
        <v>84</v>
      </c>
      <c r="E56" s="321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15</v>
      </c>
      <c r="B57" s="448" t="s">
        <v>67</v>
      </c>
      <c r="C57" s="449"/>
      <c r="D57" s="241">
        <f>+'Ekamut-caxs'!D58</f>
        <v>0</v>
      </c>
      <c r="E57" s="321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16</v>
      </c>
      <c r="B58" s="448" t="s">
        <v>54</v>
      </c>
      <c r="C58" s="449"/>
      <c r="D58" s="241">
        <f>+'Ekamut-caxs'!D59</f>
        <v>0</v>
      </c>
      <c r="E58" s="321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f t="shared" si="2"/>
        <v>17</v>
      </c>
      <c r="B59" s="448" t="s">
        <v>45</v>
      </c>
      <c r="C59" s="449"/>
      <c r="D59" s="241">
        <f>+'Ekamut-caxs'!D60</f>
        <v>0</v>
      </c>
      <c r="E59" s="321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15</v>
      </c>
      <c r="B60" s="448" t="s">
        <v>76</v>
      </c>
      <c r="C60" s="449"/>
      <c r="D60" s="241">
        <f>+'Ekamut-caxs'!D61</f>
        <v>15</v>
      </c>
      <c r="E60" s="321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16</v>
      </c>
      <c r="B61" s="448" t="s">
        <v>77</v>
      </c>
      <c r="C61" s="449"/>
      <c r="D61" s="241">
        <f>+'Ekamut-caxs'!D62</f>
        <v>122</v>
      </c>
      <c r="E61" s="321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17</v>
      </c>
      <c r="B62" s="448" t="s">
        <v>46</v>
      </c>
      <c r="C62" s="449"/>
      <c r="D62" s="241">
        <f>+'Ekamut-caxs'!D63</f>
        <v>3</v>
      </c>
      <c r="E62" s="321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18</v>
      </c>
      <c r="B63" s="448" t="s">
        <v>122</v>
      </c>
      <c r="C63" s="449"/>
      <c r="D63" s="241">
        <f>+'Ekamut-caxs'!D64</f>
        <v>0</v>
      </c>
      <c r="E63" s="321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19</v>
      </c>
      <c r="B64" s="448" t="s">
        <v>47</v>
      </c>
      <c r="C64" s="449"/>
      <c r="D64" s="241">
        <f>+'Ekamut-caxs'!D65</f>
        <v>0</v>
      </c>
      <c r="E64" s="321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20</v>
      </c>
      <c r="B65" s="448" t="s">
        <v>64</v>
      </c>
      <c r="C65" s="449"/>
      <c r="D65" s="241">
        <f>+'Ekamut-caxs'!D66</f>
        <v>0</v>
      </c>
      <c r="E65" s="321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21</v>
      </c>
      <c r="B66" s="448" t="s">
        <v>198</v>
      </c>
      <c r="C66" s="449"/>
      <c r="D66" s="241">
        <f>+'Ekamut-caxs'!D67</f>
        <v>0</v>
      </c>
      <c r="E66" s="321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22</v>
      </c>
      <c r="B67" s="448" t="s">
        <v>199</v>
      </c>
      <c r="C67" s="449"/>
      <c r="D67" s="241">
        <f>+'Ekamut-caxs'!D68</f>
        <v>0</v>
      </c>
      <c r="E67" s="321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23</v>
      </c>
      <c r="B68" s="448" t="s">
        <v>78</v>
      </c>
      <c r="C68" s="449"/>
      <c r="D68" s="241">
        <f>+'Ekamut-caxs'!D69</f>
        <v>0</v>
      </c>
      <c r="E68" s="321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hidden="1" customHeight="1">
      <c r="A69" s="59">
        <f t="shared" si="2"/>
        <v>24</v>
      </c>
      <c r="B69" s="450"/>
      <c r="C69" s="451"/>
      <c r="D69" s="240">
        <f>+'Ekamut-caxs'!D70</f>
        <v>0</v>
      </c>
      <c r="E69" s="322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25</v>
      </c>
      <c r="B70" s="450"/>
      <c r="C70" s="451"/>
      <c r="D70" s="240">
        <f>+'Ekamut-caxs'!D71</f>
        <v>0</v>
      </c>
      <c r="E70" s="322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26</v>
      </c>
      <c r="B71" s="448" t="s">
        <v>35</v>
      </c>
      <c r="C71" s="449"/>
      <c r="D71" s="241">
        <f>SUM(D72:D74)</f>
        <v>0</v>
      </c>
      <c r="E71" s="321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26.1</v>
      </c>
      <c r="B72" s="454" t="s">
        <v>36</v>
      </c>
      <c r="C72" s="455"/>
      <c r="D72" s="228"/>
      <c r="E72" s="324"/>
    </row>
    <row r="73" spans="1:13" ht="19.5" hidden="1" customHeight="1">
      <c r="A73" s="13">
        <f>+A72+0.1</f>
        <v>26.200000000000003</v>
      </c>
      <c r="B73" s="454" t="s">
        <v>49</v>
      </c>
      <c r="C73" s="455"/>
      <c r="D73" s="228"/>
      <c r="E73" s="324"/>
    </row>
    <row r="74" spans="1:13" ht="19.5" hidden="1" customHeight="1">
      <c r="A74" s="13">
        <f>+A73+0.1</f>
        <v>26.300000000000004</v>
      </c>
      <c r="B74" s="454" t="s">
        <v>85</v>
      </c>
      <c r="C74" s="455"/>
      <c r="D74" s="228">
        <f>+'Ekamut-caxs'!D74</f>
        <v>0</v>
      </c>
      <c r="E74" s="324"/>
    </row>
    <row r="75" spans="1:13" s="95" customFormat="1" ht="17.25" hidden="1" customHeight="1">
      <c r="A75" s="69">
        <v>20</v>
      </c>
      <c r="B75" s="448" t="s">
        <v>37</v>
      </c>
      <c r="C75" s="449"/>
      <c r="D75" s="241">
        <f>+'Deb. ev kreditor'!D59-'Deb. ev kreditor'!D54</f>
        <v>0</v>
      </c>
      <c r="E75" s="321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21</v>
      </c>
      <c r="B76" s="448" t="s">
        <v>86</v>
      </c>
      <c r="C76" s="449"/>
      <c r="D76" s="240"/>
      <c r="E76" s="322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customHeight="1">
      <c r="A77" s="39" t="s">
        <v>57</v>
      </c>
      <c r="B77" s="452" t="s">
        <v>60</v>
      </c>
      <c r="C77" s="453"/>
      <c r="D77" s="249">
        <f>D78+D86</f>
        <v>1200</v>
      </c>
      <c r="E77" s="320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customHeight="1">
      <c r="A78" s="69">
        <v>1</v>
      </c>
      <c r="B78" s="448" t="s">
        <v>91</v>
      </c>
      <c r="C78" s="449"/>
      <c r="D78" s="241">
        <f>SUM(D79:D85)</f>
        <v>1200</v>
      </c>
      <c r="E78" s="321"/>
      <c r="F78" s="109"/>
      <c r="G78" s="100"/>
      <c r="H78" s="100"/>
      <c r="I78" s="100"/>
      <c r="J78" s="100"/>
      <c r="K78" s="92"/>
      <c r="L78" s="92"/>
      <c r="M78" s="92"/>
    </row>
    <row r="79" spans="1:13" ht="19.5" hidden="1" customHeight="1">
      <c r="A79" s="13">
        <v>1.1000000000000001</v>
      </c>
      <c r="B79" s="454" t="s">
        <v>87</v>
      </c>
      <c r="C79" s="455"/>
      <c r="D79" s="228"/>
      <c r="E79" s="324"/>
    </row>
    <row r="80" spans="1:13" ht="19.5" customHeight="1">
      <c r="A80" s="13">
        <v>1.1000000000000001</v>
      </c>
      <c r="B80" s="454" t="s">
        <v>88</v>
      </c>
      <c r="C80" s="455"/>
      <c r="D80" s="228">
        <v>450</v>
      </c>
      <c r="E80" s="324"/>
    </row>
    <row r="81" spans="1:13" ht="19.5" hidden="1" customHeight="1">
      <c r="A81" s="13">
        <v>1.3</v>
      </c>
      <c r="B81" s="454" t="s">
        <v>89</v>
      </c>
      <c r="C81" s="455"/>
      <c r="D81" s="228"/>
      <c r="E81" s="324"/>
    </row>
    <row r="82" spans="1:13" ht="19.5" hidden="1" customHeight="1">
      <c r="A82" s="13">
        <v>1.4</v>
      </c>
      <c r="B82" s="454" t="s">
        <v>200</v>
      </c>
      <c r="C82" s="455"/>
      <c r="D82" s="228"/>
      <c r="E82" s="324"/>
    </row>
    <row r="83" spans="1:13" ht="19.5" customHeight="1">
      <c r="A83" s="13">
        <v>1.2</v>
      </c>
      <c r="B83" s="454" t="s">
        <v>65</v>
      </c>
      <c r="C83" s="455"/>
      <c r="D83" s="228">
        <v>750</v>
      </c>
      <c r="E83" s="324"/>
    </row>
    <row r="84" spans="1:13" ht="19.5" hidden="1" customHeight="1">
      <c r="A84" s="13">
        <v>1.6</v>
      </c>
      <c r="B84" s="454" t="s">
        <v>66</v>
      </c>
      <c r="C84" s="455"/>
      <c r="D84" s="228"/>
      <c r="E84" s="324"/>
    </row>
    <row r="85" spans="1:13" ht="19.5" hidden="1" customHeight="1">
      <c r="A85" s="13">
        <v>1.7</v>
      </c>
      <c r="B85" s="454"/>
      <c r="C85" s="455"/>
      <c r="D85" s="228"/>
      <c r="E85" s="324"/>
    </row>
    <row r="86" spans="1:13" s="93" customFormat="1" ht="17.25" hidden="1">
      <c r="A86" s="69">
        <v>2</v>
      </c>
      <c r="B86" s="448" t="s">
        <v>92</v>
      </c>
      <c r="C86" s="449"/>
      <c r="D86" s="241">
        <f>SUM(D87:D89)</f>
        <v>0</v>
      </c>
      <c r="E86" s="321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48" t="s">
        <v>62</v>
      </c>
      <c r="C87" s="449"/>
      <c r="D87" s="240"/>
      <c r="E87" s="322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48" t="s">
        <v>61</v>
      </c>
      <c r="C88" s="449"/>
      <c r="D88" s="240"/>
      <c r="E88" s="322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48" t="s">
        <v>50</v>
      </c>
      <c r="C89" s="449"/>
      <c r="D89" s="240"/>
      <c r="E89" s="322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hidden="1" customHeight="1">
      <c r="A90" s="39" t="s">
        <v>58</v>
      </c>
      <c r="B90" s="444" t="s">
        <v>132</v>
      </c>
      <c r="C90" s="445"/>
      <c r="D90" s="249">
        <f>SUM(D91:D92)</f>
        <v>0</v>
      </c>
      <c r="E90" s="320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hidden="1" customHeight="1">
      <c r="A91" s="69">
        <v>1</v>
      </c>
      <c r="B91" s="448" t="s">
        <v>207</v>
      </c>
      <c r="C91" s="449"/>
      <c r="D91" s="240"/>
      <c r="E91" s="322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48"/>
      <c r="C92" s="449"/>
      <c r="D92" s="240"/>
      <c r="E92" s="322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44" t="s">
        <v>39</v>
      </c>
      <c r="C93" s="445"/>
      <c r="D93" s="249">
        <f>D19+D20-D33</f>
        <v>1254</v>
      </c>
      <c r="E93" s="339" t="s">
        <v>217</v>
      </c>
      <c r="F93" s="441"/>
      <c r="G93" s="442"/>
      <c r="H93" s="262"/>
      <c r="I93" s="262"/>
      <c r="J93" s="221"/>
      <c r="K93" s="96"/>
      <c r="L93" s="96"/>
      <c r="M93" s="96"/>
    </row>
    <row r="94" spans="1:13" s="79" customFormat="1" ht="25.15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38" t="str">
        <f>+'Ekamut-caxs'!A78</f>
        <v>ԵՐԵՎԱՆԻ ՔԱՂԱՔԱՊԵՏ՝</v>
      </c>
      <c r="C95" s="232"/>
      <c r="D95" s="325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25" right="0.25" top="0.24" bottom="0.21" header="0.23" footer="0.23"/>
  <pageSetup paperSize="9" scale="68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" zoomScaleSheetLayoutView="100" workbookViewId="0">
      <selection activeCell="D63" sqref="D63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4.28515625" style="19" bestFit="1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56" t="s">
        <v>55</v>
      </c>
      <c r="B1" s="456"/>
      <c r="C1" s="456"/>
      <c r="D1" s="456"/>
      <c r="E1" s="456"/>
      <c r="F1" s="456"/>
    </row>
    <row r="2" spans="1:18" s="21" customFormat="1" ht="25.5" customHeight="1">
      <c r="A2" s="431" t="str">
        <f>+'Ekamut-caxs'!A14</f>
        <v xml:space="preserve">«Երևանի Մալաթիա Սեբաստիայի մանկապատանեկան համալիր մարզադպրոց» ՀՈԱԿ-ի </v>
      </c>
      <c r="B2" s="431"/>
      <c r="C2" s="431"/>
      <c r="D2" s="431"/>
      <c r="E2" s="431"/>
      <c r="F2" s="431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59" t="s">
        <v>242</v>
      </c>
      <c r="B3" s="459"/>
      <c r="C3" s="459"/>
      <c r="D3" s="459"/>
      <c r="E3" s="459"/>
      <c r="F3" s="459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178</v>
      </c>
      <c r="D5" s="219" t="s">
        <v>179</v>
      </c>
      <c r="E5" s="64" t="s">
        <v>51</v>
      </c>
      <c r="F5" s="30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5">
        <f>SUM(C7:C8,C10:C17,C20:C22)</f>
        <v>99011.5</v>
      </c>
      <c r="D6" s="265">
        <f>SUM(D7:D8,D10:D17,D20:D22)</f>
        <v>100571.8</v>
      </c>
      <c r="E6" s="265">
        <f t="shared" ref="E6:E64" si="0">D6-C6</f>
        <v>1560.3000000000029</v>
      </c>
      <c r="F6" s="31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2" t="s">
        <v>118</v>
      </c>
      <c r="C7" s="254">
        <v>69868.2</v>
      </c>
      <c r="D7" s="255">
        <f>+'Ekamut-caxs'!D18</f>
        <v>69868.2</v>
      </c>
      <c r="E7" s="255">
        <f t="shared" si="0"/>
        <v>0</v>
      </c>
      <c r="F7" s="254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customHeight="1">
      <c r="A8" s="59">
        <v>2</v>
      </c>
      <c r="B8" s="327" t="str">
        <f>+'Ekamut-caxs'!B19</f>
        <v>Այլ նպաստներ բյուջեից, որից՝</v>
      </c>
      <c r="C8" s="254">
        <f>+C9</f>
        <v>967.2</v>
      </c>
      <c r="D8" s="255">
        <f>+'Ekamut-caxs'!D19</f>
        <v>2528.1999999999998</v>
      </c>
      <c r="E8" s="255">
        <f t="shared" ref="E8:E10" si="1">D8-C8</f>
        <v>1560.9999999999998</v>
      </c>
      <c r="F8" s="2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>
      <c r="A9" s="26">
        <v>2.1</v>
      </c>
      <c r="B9" s="328" t="str">
        <f>+'Ekamut-caxs'!B20</f>
        <v>կամավոր ատեստավորման գծով</v>
      </c>
      <c r="C9" s="254">
        <v>967.2</v>
      </c>
      <c r="D9" s="255">
        <f>+'Ekamut-caxs'!D20</f>
        <v>2528.1999999999998</v>
      </c>
      <c r="E9" s="255">
        <f t="shared" si="1"/>
        <v>1560.9999999999998</v>
      </c>
      <c r="F9" s="254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3</v>
      </c>
      <c r="B10" s="327" t="str">
        <f>+'Ekamut-caxs'!B21</f>
        <v>Սուբսիդիա ջրամատակարարման գծով</v>
      </c>
      <c r="C10" s="254">
        <v>3.3</v>
      </c>
      <c r="D10" s="255">
        <f>+'Ekamut-caxs'!D21</f>
        <v>2.6</v>
      </c>
      <c r="E10" s="255">
        <f t="shared" si="1"/>
        <v>-0.69999999999999973</v>
      </c>
      <c r="F10" s="2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2" t="s">
        <v>8</v>
      </c>
      <c r="C11" s="254"/>
      <c r="D11" s="255">
        <f>+'Ekamut-caxs'!D22</f>
        <v>0</v>
      </c>
      <c r="E11" s="255">
        <f>D11-C11</f>
        <v>0</v>
      </c>
      <c r="F11" s="254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2" t="s">
        <v>53</v>
      </c>
      <c r="C12" s="256"/>
      <c r="D12" s="255">
        <f>+'Ekamut-caxs'!D23</f>
        <v>0</v>
      </c>
      <c r="E12" s="255">
        <f t="shared" si="0"/>
        <v>0</v>
      </c>
      <c r="F12" s="25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2" t="s">
        <v>63</v>
      </c>
      <c r="C13" s="256"/>
      <c r="D13" s="255">
        <f>+'Ekamut-caxs'!D24</f>
        <v>0</v>
      </c>
      <c r="E13" s="255">
        <f t="shared" si="0"/>
        <v>0</v>
      </c>
      <c r="F13" s="2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6"/>
      <c r="D14" s="255">
        <f>+'Ekamut-caxs'!D25</f>
        <v>0</v>
      </c>
      <c r="E14" s="255">
        <f t="shared" si="0"/>
        <v>0</v>
      </c>
      <c r="F14" s="254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2" t="s">
        <v>9</v>
      </c>
      <c r="C15" s="256"/>
      <c r="D15" s="255">
        <v>0</v>
      </c>
      <c r="E15" s="255">
        <f t="shared" si="0"/>
        <v>0</v>
      </c>
      <c r="F15" s="25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39" t="s">
        <v>72</v>
      </c>
      <c r="C16" s="256"/>
      <c r="D16" s="255">
        <f>+'Ekamut-caxs'!D26</f>
        <v>0</v>
      </c>
      <c r="E16" s="255">
        <f t="shared" si="0"/>
        <v>0</v>
      </c>
      <c r="F16" s="25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4</v>
      </c>
      <c r="B17" s="257" t="s">
        <v>123</v>
      </c>
      <c r="C17" s="258">
        <f>SUM(C18:C19)</f>
        <v>28172.799999999999</v>
      </c>
      <c r="D17" s="258">
        <f>SUM(D18:D19)</f>
        <v>28172.799999999999</v>
      </c>
      <c r="E17" s="255">
        <f t="shared" si="0"/>
        <v>0</v>
      </c>
      <c r="F17" s="254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4.0999999999999996</v>
      </c>
      <c r="B18" s="31" t="s">
        <v>73</v>
      </c>
      <c r="C18" s="224">
        <v>28172.799999999999</v>
      </c>
      <c r="D18" s="225">
        <f>+'Ekamut-caxs'!D28</f>
        <v>28172.799999999999</v>
      </c>
      <c r="E18" s="225">
        <f t="shared" si="0"/>
        <v>0</v>
      </c>
      <c r="F18" s="226"/>
    </row>
    <row r="19" spans="1:18" ht="18.75" hidden="1" customHeight="1">
      <c r="A19" s="26">
        <v>4.2</v>
      </c>
      <c r="B19" s="31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hidden="1" customHeight="1">
      <c r="A20" s="59">
        <v>10</v>
      </c>
      <c r="B20" s="244" t="s">
        <v>10</v>
      </c>
      <c r="C20" s="256"/>
      <c r="D20" s="255">
        <f>+'Ekamut-caxs'!D30</f>
        <v>0</v>
      </c>
      <c r="E20" s="255">
        <f t="shared" si="0"/>
        <v>0</v>
      </c>
      <c r="F20" s="2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5"/>
      <c r="C21" s="256"/>
      <c r="D21" s="254">
        <f>+'Ekamut-caxs'!D31</f>
        <v>0</v>
      </c>
      <c r="E21" s="254">
        <f>D21-C21</f>
        <v>0</v>
      </c>
      <c r="F21" s="254"/>
    </row>
    <row r="22" spans="1:18" s="55" customFormat="1" ht="18.75" hidden="1" customHeight="1">
      <c r="A22" s="59">
        <v>12</v>
      </c>
      <c r="B22" s="245"/>
      <c r="C22" s="256"/>
      <c r="D22" s="254">
        <f>+'Ekamut-caxs'!D32</f>
        <v>0</v>
      </c>
      <c r="E22" s="254">
        <f>D22-C22</f>
        <v>0</v>
      </c>
      <c r="F22" s="254"/>
      <c r="G22" s="55" t="s">
        <v>260</v>
      </c>
    </row>
    <row r="23" spans="1:18" s="21" customFormat="1" ht="29.25" customHeight="1">
      <c r="A23" s="61" t="s">
        <v>11</v>
      </c>
      <c r="B23" s="58" t="s">
        <v>127</v>
      </c>
      <c r="C23" s="266">
        <f>SUM(C24,C28:C33,C37:C60,C62:C63)</f>
        <v>99011.5</v>
      </c>
      <c r="D23" s="266">
        <f>SUM(D24,D28:D33,D37:D60,D62:D63)</f>
        <v>100571.79999999999</v>
      </c>
      <c r="E23" s="265">
        <f t="shared" si="0"/>
        <v>1560.2999999999884</v>
      </c>
      <c r="F23" s="31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6" t="s">
        <v>12</v>
      </c>
      <c r="C24" s="256">
        <v>66501.100000000006</v>
      </c>
      <c r="D24" s="258">
        <f>+'Ekamut-caxs'!D36</f>
        <v>66997.600000000006</v>
      </c>
      <c r="E24" s="255">
        <f>D24-C24</f>
        <v>496.5</v>
      </c>
      <c r="F24" s="2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4"/>
      <c r="D25" s="259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customHeight="1">
      <c r="A26" s="27">
        <v>1.2</v>
      </c>
      <c r="B26" s="153" t="s">
        <v>13</v>
      </c>
      <c r="C26" s="224">
        <v>0</v>
      </c>
      <c r="D26" s="259">
        <f>+'Ekamut-caxs'!D38</f>
        <v>1083</v>
      </c>
      <c r="E26" s="225">
        <f>D26-C26</f>
        <v>1083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customHeight="1">
      <c r="A27" s="27">
        <v>1.3</v>
      </c>
      <c r="B27" s="153" t="str">
        <f>+'Ekamut-caxs'!B39</f>
        <v>կամավոր ատեստ. գծով լրավճար</v>
      </c>
      <c r="C27" s="224">
        <v>967.2</v>
      </c>
      <c r="D27" s="259">
        <f>+'Ekamut-caxs'!D39</f>
        <v>2528.2000000000003</v>
      </c>
      <c r="E27" s="225">
        <f>D27-C27</f>
        <v>1561.0000000000002</v>
      </c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2" t="s">
        <v>15</v>
      </c>
      <c r="C28" s="256">
        <v>986.8</v>
      </c>
      <c r="D28" s="258">
        <f>+'Ekamut-caxs'!D40</f>
        <v>1240.7</v>
      </c>
      <c r="E28" s="255">
        <f t="shared" si="0"/>
        <v>253.90000000000009</v>
      </c>
      <c r="F28" s="2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2" t="s">
        <v>14</v>
      </c>
      <c r="C29" s="256">
        <v>756.8</v>
      </c>
      <c r="D29" s="258">
        <f>+'Ekamut-caxs'!D41</f>
        <v>889.5</v>
      </c>
      <c r="E29" s="255">
        <f t="shared" si="0"/>
        <v>132.70000000000005</v>
      </c>
      <c r="F29" s="254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2" t="s">
        <v>16</v>
      </c>
      <c r="C30" s="256">
        <v>123.4</v>
      </c>
      <c r="D30" s="258">
        <f>+'Ekamut-caxs'!D42</f>
        <v>69</v>
      </c>
      <c r="E30" s="255">
        <f t="shared" si="0"/>
        <v>-54.400000000000006</v>
      </c>
      <c r="F30" s="254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5</v>
      </c>
      <c r="B31" s="242" t="s">
        <v>17</v>
      </c>
      <c r="C31" s="256">
        <v>48</v>
      </c>
      <c r="D31" s="258">
        <f>+'Ekamut-caxs'!D43</f>
        <v>48</v>
      </c>
      <c r="E31" s="255">
        <f t="shared" si="0"/>
        <v>0</v>
      </c>
      <c r="F31" s="254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2" t="s">
        <v>18</v>
      </c>
      <c r="C32" s="256"/>
      <c r="D32" s="258">
        <f>+'Ekamut-caxs'!D44</f>
        <v>0</v>
      </c>
      <c r="E32" s="255">
        <f t="shared" si="0"/>
        <v>0</v>
      </c>
      <c r="F32" s="254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6</v>
      </c>
      <c r="B33" s="242" t="s">
        <v>19</v>
      </c>
      <c r="C33" s="258">
        <f>SUM(C34:C36)</f>
        <v>240</v>
      </c>
      <c r="D33" s="258">
        <f>SUM(D34:D36)</f>
        <v>240</v>
      </c>
      <c r="E33" s="255">
        <f t="shared" si="0"/>
        <v>0</v>
      </c>
      <c r="F33" s="2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6.1</v>
      </c>
      <c r="B34" s="31" t="s">
        <v>20</v>
      </c>
      <c r="C34" s="224">
        <v>30</v>
      </c>
      <c r="D34" s="259">
        <f>+'Ekamut-caxs'!D46</f>
        <v>30</v>
      </c>
      <c r="E34" s="225">
        <f t="shared" si="0"/>
        <v>0</v>
      </c>
      <c r="F34" s="226"/>
    </row>
    <row r="35" spans="1:18" ht="21" customHeight="1">
      <c r="A35" s="26">
        <v>6.2</v>
      </c>
      <c r="B35" s="31" t="s">
        <v>21</v>
      </c>
      <c r="C35" s="224">
        <v>35</v>
      </c>
      <c r="D35" s="259">
        <f>+'Ekamut-caxs'!D47</f>
        <v>35</v>
      </c>
      <c r="E35" s="225">
        <f t="shared" si="0"/>
        <v>0</v>
      </c>
      <c r="F35" s="226"/>
    </row>
    <row r="36" spans="1:18" ht="21" customHeight="1">
      <c r="A36" s="26">
        <v>6.3</v>
      </c>
      <c r="B36" s="31" t="s">
        <v>22</v>
      </c>
      <c r="C36" s="224">
        <v>175</v>
      </c>
      <c r="D36" s="259">
        <f>+'Ekamut-caxs'!D48</f>
        <v>175</v>
      </c>
      <c r="E36" s="225">
        <f t="shared" si="0"/>
        <v>0</v>
      </c>
      <c r="F36" s="226"/>
    </row>
    <row r="37" spans="1:18" s="56" customFormat="1" ht="21" customHeight="1">
      <c r="A37" s="59">
        <v>7</v>
      </c>
      <c r="B37" s="242" t="s">
        <v>23</v>
      </c>
      <c r="C37" s="256">
        <v>3</v>
      </c>
      <c r="D37" s="258">
        <f>+'Ekamut-caxs'!D49</f>
        <v>3</v>
      </c>
      <c r="E37" s="255">
        <f t="shared" si="0"/>
        <v>0</v>
      </c>
      <c r="F37" s="254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8</v>
      </c>
      <c r="B38" s="242" t="s">
        <v>30</v>
      </c>
      <c r="C38" s="256">
        <v>396.9</v>
      </c>
      <c r="D38" s="258">
        <f>+'Ekamut-caxs'!D50</f>
        <v>396.9</v>
      </c>
      <c r="E38" s="255">
        <f t="shared" si="0"/>
        <v>0</v>
      </c>
      <c r="F38" s="254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9</v>
      </c>
      <c r="B39" s="242" t="s">
        <v>24</v>
      </c>
      <c r="C39" s="256">
        <v>200</v>
      </c>
      <c r="D39" s="258">
        <f>+'Ekamut-caxs'!D51</f>
        <v>200</v>
      </c>
      <c r="E39" s="255">
        <f t="shared" si="0"/>
        <v>0</v>
      </c>
      <c r="F39" s="254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10</v>
      </c>
      <c r="B40" s="247" t="s">
        <v>75</v>
      </c>
      <c r="C40" s="256">
        <v>100</v>
      </c>
      <c r="D40" s="258">
        <f>+'Ekamut-caxs'!D52</f>
        <v>100</v>
      </c>
      <c r="E40" s="255">
        <f t="shared" si="0"/>
        <v>0</v>
      </c>
      <c r="F40" s="254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customHeight="1">
      <c r="A41" s="59">
        <v>11</v>
      </c>
      <c r="B41" s="242" t="s">
        <v>48</v>
      </c>
      <c r="C41" s="256">
        <v>350</v>
      </c>
      <c r="D41" s="258">
        <f>+'Ekamut-caxs'!D53</f>
        <v>350</v>
      </c>
      <c r="E41" s="255">
        <f t="shared" si="0"/>
        <v>0</v>
      </c>
      <c r="F41" s="254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12</v>
      </c>
      <c r="B42" s="242" t="s">
        <v>120</v>
      </c>
      <c r="C42" s="256">
        <v>250</v>
      </c>
      <c r="D42" s="258">
        <f>+'Ekamut-caxs'!D54</f>
        <v>250</v>
      </c>
      <c r="E42" s="255">
        <f>D42-C42</f>
        <v>0</v>
      </c>
      <c r="F42" s="254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2" t="s">
        <v>121</v>
      </c>
      <c r="C43" s="256"/>
      <c r="D43" s="258">
        <f>+'Ekamut-caxs'!D55</f>
        <v>0</v>
      </c>
      <c r="E43" s="255">
        <f t="shared" si="0"/>
        <v>0</v>
      </c>
      <c r="F43" s="254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13</v>
      </c>
      <c r="B44" s="242" t="s">
        <v>25</v>
      </c>
      <c r="C44" s="254">
        <v>284.2</v>
      </c>
      <c r="D44" s="258">
        <f>+'Ekamut-caxs'!D56</f>
        <v>284.2</v>
      </c>
      <c r="E44" s="255">
        <f t="shared" si="0"/>
        <v>0</v>
      </c>
      <c r="F44" s="254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14</v>
      </c>
      <c r="B45" s="242" t="s">
        <v>26</v>
      </c>
      <c r="C45" s="254">
        <v>63.2</v>
      </c>
      <c r="D45" s="258">
        <f>+'Ekamut-caxs'!D57</f>
        <v>84</v>
      </c>
      <c r="E45" s="255">
        <f>D45-C45</f>
        <v>20.799999999999997</v>
      </c>
      <c r="F45" s="254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2" t="s">
        <v>67</v>
      </c>
      <c r="C46" s="254"/>
      <c r="D46" s="258">
        <f>+'Ekamut-caxs'!D58</f>
        <v>0</v>
      </c>
      <c r="E46" s="255">
        <f>D46-C46</f>
        <v>0</v>
      </c>
      <c r="F46" s="254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2" t="s">
        <v>54</v>
      </c>
      <c r="C47" s="254"/>
      <c r="D47" s="258">
        <f>+'Ekamut-caxs'!D59</f>
        <v>0</v>
      </c>
      <c r="E47" s="255">
        <f>D47-C47</f>
        <v>0</v>
      </c>
      <c r="F47" s="254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42" t="s">
        <v>45</v>
      </c>
      <c r="C48" s="256"/>
      <c r="D48" s="258">
        <f>+'Ekamut-caxs'!D60</f>
        <v>0</v>
      </c>
      <c r="E48" s="255">
        <f t="shared" si="0"/>
        <v>0</v>
      </c>
      <c r="F48" s="254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15</v>
      </c>
      <c r="B49" s="257" t="s">
        <v>76</v>
      </c>
      <c r="C49" s="256">
        <v>15</v>
      </c>
      <c r="D49" s="258">
        <f>+'Ekamut-caxs'!D61</f>
        <v>15</v>
      </c>
      <c r="E49" s="255">
        <f t="shared" si="0"/>
        <v>0</v>
      </c>
      <c r="F49" s="254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16</v>
      </c>
      <c r="B50" s="257" t="s">
        <v>77</v>
      </c>
      <c r="C50" s="254">
        <v>117</v>
      </c>
      <c r="D50" s="258">
        <f>+'Ekamut-caxs'!D62</f>
        <v>122</v>
      </c>
      <c r="E50" s="255">
        <f t="shared" si="0"/>
        <v>5</v>
      </c>
      <c r="F50" s="254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17</v>
      </c>
      <c r="B51" s="242" t="s">
        <v>46</v>
      </c>
      <c r="C51" s="254">
        <v>3</v>
      </c>
      <c r="D51" s="258">
        <f>+'Ekamut-caxs'!D63</f>
        <v>3</v>
      </c>
      <c r="E51" s="255">
        <f t="shared" ref="E51:E63" si="2">D51-C51</f>
        <v>0</v>
      </c>
      <c r="F51" s="254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2" t="s">
        <v>122</v>
      </c>
      <c r="C52" s="254"/>
      <c r="D52" s="258">
        <f>+'Ekamut-caxs'!D64</f>
        <v>0</v>
      </c>
      <c r="E52" s="255">
        <f t="shared" si="2"/>
        <v>0</v>
      </c>
      <c r="F52" s="254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2" t="s">
        <v>47</v>
      </c>
      <c r="C53" s="254"/>
      <c r="D53" s="258">
        <f>+'Ekamut-caxs'!D65</f>
        <v>0</v>
      </c>
      <c r="E53" s="255">
        <f t="shared" si="2"/>
        <v>0</v>
      </c>
      <c r="F53" s="254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2" t="s">
        <v>64</v>
      </c>
      <c r="C54" s="254"/>
      <c r="D54" s="258">
        <f>+'Ekamut-caxs'!D66</f>
        <v>0</v>
      </c>
      <c r="E54" s="255">
        <f t="shared" si="2"/>
        <v>0</v>
      </c>
      <c r="F54" s="254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4" t="s">
        <v>198</v>
      </c>
      <c r="C55" s="254"/>
      <c r="D55" s="258">
        <f>+'Ekamut-caxs'!D67</f>
        <v>0</v>
      </c>
      <c r="E55" s="255">
        <f t="shared" ref="E55:E56" si="3">D55-C55</f>
        <v>0</v>
      </c>
      <c r="F55" s="254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4" t="s">
        <v>199</v>
      </c>
      <c r="C56" s="254"/>
      <c r="D56" s="258">
        <f>+'Ekamut-caxs'!D68</f>
        <v>0</v>
      </c>
      <c r="E56" s="255">
        <f t="shared" si="3"/>
        <v>0</v>
      </c>
      <c r="F56" s="254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2" t="s">
        <v>78</v>
      </c>
      <c r="C57" s="254"/>
      <c r="D57" s="258">
        <f>+'Ekamut-caxs'!D69</f>
        <v>0</v>
      </c>
      <c r="E57" s="255">
        <f t="shared" si="2"/>
        <v>0</v>
      </c>
      <c r="F57" s="254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hidden="1" customHeight="1">
      <c r="A58" s="59">
        <v>29</v>
      </c>
      <c r="B58" s="246"/>
      <c r="C58" s="254"/>
      <c r="D58" s="256">
        <f>+'Ekamut-caxs'!D70</f>
        <v>0</v>
      </c>
      <c r="E58" s="254">
        <f t="shared" si="2"/>
        <v>0</v>
      </c>
      <c r="F58" s="254"/>
    </row>
    <row r="59" spans="1:18" s="55" customFormat="1" ht="21" hidden="1" customHeight="1">
      <c r="A59" s="59">
        <v>31</v>
      </c>
      <c r="B59" s="245"/>
      <c r="C59" s="254"/>
      <c r="D59" s="256">
        <f>+'Ekamut-caxs'!D71</f>
        <v>0</v>
      </c>
      <c r="E59" s="254">
        <f t="shared" ref="E59" si="4">D59-C59</f>
        <v>0</v>
      </c>
      <c r="F59" s="254"/>
      <c r="G59" s="55" t="s">
        <v>202</v>
      </c>
    </row>
    <row r="60" spans="1:18" s="56" customFormat="1" ht="21" customHeight="1">
      <c r="A60" s="59">
        <v>18</v>
      </c>
      <c r="B60" s="309" t="s">
        <v>27</v>
      </c>
      <c r="C60" s="254">
        <v>28522.799999999999</v>
      </c>
      <c r="D60" s="258">
        <f>+'Ekamut-caxs'!D72</f>
        <v>29278.9</v>
      </c>
      <c r="E60" s="255">
        <f t="shared" si="2"/>
        <v>756.10000000000218</v>
      </c>
      <c r="F60" s="254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18.100000000000001</v>
      </c>
      <c r="B61" s="29" t="s">
        <v>79</v>
      </c>
      <c r="C61" s="226">
        <v>28172.799999999999</v>
      </c>
      <c r="D61" s="259">
        <f>+'Ekamut-caxs'!D73</f>
        <v>28172.799999999999</v>
      </c>
      <c r="E61" s="225">
        <f t="shared" si="2"/>
        <v>0</v>
      </c>
      <c r="F61" s="226"/>
      <c r="G61" s="157"/>
    </row>
    <row r="62" spans="1:18" s="56" customFormat="1" ht="21" hidden="1" customHeight="1">
      <c r="A62" s="59">
        <v>33</v>
      </c>
      <c r="B62" s="257" t="s">
        <v>80</v>
      </c>
      <c r="C62" s="254"/>
      <c r="D62" s="258">
        <f>+'Ekamut-caxs'!D74</f>
        <v>0</v>
      </c>
      <c r="E62" s="255">
        <f t="shared" si="2"/>
        <v>0</v>
      </c>
      <c r="F62" s="254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customHeight="1">
      <c r="A63" s="59">
        <v>19</v>
      </c>
      <c r="B63" s="242" t="s">
        <v>68</v>
      </c>
      <c r="C63" s="254">
        <v>50.3</v>
      </c>
      <c r="D63" s="258">
        <f>+'Ekamut-caxs'!D75</f>
        <v>0</v>
      </c>
      <c r="E63" s="255">
        <f t="shared" si="2"/>
        <v>-50.3</v>
      </c>
      <c r="F63" s="254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5">
        <f>C6-C23</f>
        <v>0</v>
      </c>
      <c r="D64" s="265">
        <f>D6-D23</f>
        <v>0</v>
      </c>
      <c r="E64" s="265">
        <f t="shared" si="0"/>
        <v>0</v>
      </c>
      <c r="F64" s="31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58" t="e">
        <f>+'Ekamut-caxs'!#REF!</f>
        <v>#REF!</v>
      </c>
      <c r="E66" s="458"/>
      <c r="F66" s="121"/>
    </row>
    <row r="67" spans="1:18" ht="9.75" customHeight="1">
      <c r="B67" s="37"/>
      <c r="D67" s="457" t="s">
        <v>5</v>
      </c>
      <c r="E67" s="457"/>
      <c r="F67" s="307"/>
    </row>
    <row r="68" spans="1:18" ht="24.75" customHeight="1">
      <c r="B68" s="36" t="s">
        <v>6</v>
      </c>
      <c r="C68" s="23"/>
      <c r="D68" s="458" t="e">
        <f>+'Ekamut-caxs'!#REF!</f>
        <v>#REF!</v>
      </c>
      <c r="E68" s="458"/>
      <c r="F68" s="121"/>
    </row>
    <row r="69" spans="1:18" ht="11.25" customHeight="1">
      <c r="D69" s="457" t="s">
        <v>5</v>
      </c>
      <c r="E69" s="457"/>
      <c r="F69" s="307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28" zoomScale="90" zoomScaleNormal="100" zoomScaleSheetLayoutView="90" workbookViewId="0">
      <selection activeCell="D63" sqref="D63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56" t="s">
        <v>82</v>
      </c>
      <c r="B1" s="456"/>
      <c r="C1" s="456"/>
      <c r="D1" s="456"/>
      <c r="E1" s="456"/>
      <c r="F1" s="456"/>
    </row>
    <row r="2" spans="1:20" s="21" customFormat="1" ht="20.25">
      <c r="A2" s="431" t="str">
        <f>+'Ekamut-caxs'!A14</f>
        <v xml:space="preserve">«Երևանի Մալաթիա Սեբաստիայի մանկապատանեկան համալիր մարզադպրոց» ՀՈԱԿ-ի </v>
      </c>
      <c r="B2" s="431"/>
      <c r="C2" s="431"/>
      <c r="D2" s="431"/>
      <c r="E2" s="431"/>
      <c r="F2" s="431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59" t="s">
        <v>243</v>
      </c>
      <c r="B3" s="459"/>
      <c r="C3" s="459"/>
      <c r="D3" s="459"/>
      <c r="E3" s="459"/>
      <c r="F3" s="459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178</v>
      </c>
      <c r="D5" s="219" t="s">
        <v>179</v>
      </c>
      <c r="E5" s="89" t="s">
        <v>51</v>
      </c>
      <c r="F5" s="308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1347.9</v>
      </c>
      <c r="D6" s="227">
        <f>+C6</f>
        <v>1347.9</v>
      </c>
      <c r="E6" s="249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49">
        <f>SUM(C8:C9)</f>
        <v>70835.399999999994</v>
      </c>
      <c r="D7" s="249">
        <f>SUM(D8:D9)</f>
        <v>72396.399999999994</v>
      </c>
      <c r="E7" s="249">
        <f>D7-C7</f>
        <v>1561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39" t="s">
        <v>118</v>
      </c>
      <c r="C8" s="240">
        <v>69868.2</v>
      </c>
      <c r="D8" s="241">
        <f>+'Dramakan hosqer'!D21</f>
        <v>69868.2</v>
      </c>
      <c r="E8" s="241">
        <f>D8-C8</f>
        <v>0</v>
      </c>
      <c r="F8" s="240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0.75" customHeight="1">
      <c r="A9" s="59">
        <v>2</v>
      </c>
      <c r="B9" s="327" t="str">
        <f>+'Dramakan hosqer'!B22</f>
        <v>Այլ նպաստներ բյուջեից, որից՝</v>
      </c>
      <c r="C9" s="240">
        <f>+C10</f>
        <v>967.2</v>
      </c>
      <c r="D9" s="241">
        <f>+'Dramakan hosqer'!D22</f>
        <v>2528.1999999999998</v>
      </c>
      <c r="E9" s="241">
        <f>D9-C9</f>
        <v>1560.9999999999998</v>
      </c>
      <c r="F9" s="240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19.5" customHeight="1">
      <c r="A10" s="26">
        <v>2.1</v>
      </c>
      <c r="B10" s="328" t="str">
        <f>+'Dramakan hosqer'!B23</f>
        <v>կամավոր ատեստավորման գծով</v>
      </c>
      <c r="C10" s="228">
        <v>967.2</v>
      </c>
      <c r="D10" s="253">
        <f>+'Dramakan hosqer'!D23</f>
        <v>2528.1999999999998</v>
      </c>
      <c r="E10" s="241">
        <f>D10-C10</f>
        <v>1560.9999999999998</v>
      </c>
      <c r="F10" s="228"/>
    </row>
    <row r="11" spans="1:20" s="56" customFormat="1" ht="17.25" hidden="1" customHeight="1">
      <c r="A11" s="59">
        <v>3</v>
      </c>
      <c r="B11" s="242" t="s">
        <v>8</v>
      </c>
      <c r="C11" s="240"/>
      <c r="D11" s="241">
        <f>+'Dramakan hosqer'!D24</f>
        <v>0</v>
      </c>
      <c r="E11" s="241">
        <f t="shared" si="0"/>
        <v>0</v>
      </c>
      <c r="F11" s="240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3" t="s">
        <v>53</v>
      </c>
      <c r="C12" s="240"/>
      <c r="D12" s="241">
        <f>+'Dramakan hosqer'!D25</f>
        <v>0</v>
      </c>
      <c r="E12" s="241">
        <f t="shared" si="0"/>
        <v>0</v>
      </c>
      <c r="F12" s="240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4" t="s">
        <v>63</v>
      </c>
      <c r="C13" s="240"/>
      <c r="D13" s="241">
        <f>+'Dramakan hosqer'!D26</f>
        <v>0</v>
      </c>
      <c r="E13" s="241">
        <f t="shared" si="0"/>
        <v>0</v>
      </c>
      <c r="F13" s="240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0"/>
      <c r="D14" s="241">
        <f>+'Dramakan hosqer'!D27</f>
        <v>0</v>
      </c>
      <c r="E14" s="241">
        <f t="shared" si="0"/>
        <v>0</v>
      </c>
      <c r="F14" s="240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39" t="s">
        <v>9</v>
      </c>
      <c r="C15" s="240"/>
      <c r="D15" s="241">
        <v>0</v>
      </c>
      <c r="E15" s="241">
        <f t="shared" si="0"/>
        <v>0</v>
      </c>
      <c r="F15" s="240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39" t="s">
        <v>72</v>
      </c>
      <c r="C16" s="240"/>
      <c r="D16" s="241">
        <f>+'Dramakan hosqer'!D28</f>
        <v>0</v>
      </c>
      <c r="E16" s="241">
        <f t="shared" si="0"/>
        <v>0</v>
      </c>
      <c r="F16" s="240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39" t="s">
        <v>33</v>
      </c>
      <c r="C17" s="240"/>
      <c r="D17" s="241">
        <f>+'Dramakan hosqer'!D29</f>
        <v>0</v>
      </c>
      <c r="E17" s="241">
        <f t="shared" si="0"/>
        <v>0</v>
      </c>
      <c r="F17" s="240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39" t="s">
        <v>10</v>
      </c>
      <c r="C18" s="240"/>
      <c r="D18" s="241">
        <f>+'Dramakan hosqer'!D30</f>
        <v>0</v>
      </c>
      <c r="E18" s="241">
        <f>D18-C18</f>
        <v>0</v>
      </c>
      <c r="F18" s="240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5"/>
      <c r="C19" s="240"/>
      <c r="D19" s="240">
        <f>+'Dramakan hosqer'!D31</f>
        <v>0</v>
      </c>
      <c r="E19" s="240">
        <f>D19-C19</f>
        <v>0</v>
      </c>
      <c r="F19" s="240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5"/>
      <c r="C20" s="240"/>
      <c r="D20" s="240">
        <f>+'Dramakan hosqer'!D32</f>
        <v>0</v>
      </c>
      <c r="E20" s="240">
        <f>D20-C20</f>
        <v>0</v>
      </c>
      <c r="F20" s="240"/>
      <c r="G20" s="104" t="s">
        <v>259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49">
        <f>+C22+C65+C78</f>
        <v>71635.100000000006</v>
      </c>
      <c r="D21" s="249">
        <f>+D22+D65+D78</f>
        <v>72490.299999999988</v>
      </c>
      <c r="E21" s="249">
        <f t="shared" si="0"/>
        <v>855.19999999998254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49">
        <f>SUM(C23,C27:C32,C36:C59,C63:C64)</f>
        <v>70435.100000000006</v>
      </c>
      <c r="D22" s="249">
        <f>SUM(D23,D27:D32,D36:D59,D63:D64)</f>
        <v>71290.299999999988</v>
      </c>
      <c r="E22" s="249">
        <f t="shared" si="0"/>
        <v>855.19999999998254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6" t="s">
        <v>12</v>
      </c>
      <c r="C23" s="240">
        <v>66501.100000000006</v>
      </c>
      <c r="D23" s="241">
        <f>+'Dramakan hosqer'!D35</f>
        <v>66997.600000000006</v>
      </c>
      <c r="E23" s="241">
        <f t="shared" si="0"/>
        <v>496.5</v>
      </c>
      <c r="F23" s="240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8"/>
      <c r="D24" s="253">
        <f>+'Dramakan hosqer'!D36</f>
        <v>0</v>
      </c>
      <c r="E24" s="253">
        <f t="shared" si="0"/>
        <v>0</v>
      </c>
      <c r="F24" s="228"/>
    </row>
    <row r="25" spans="1:20" ht="18" customHeight="1">
      <c r="A25" s="26">
        <v>1.2</v>
      </c>
      <c r="B25" s="31" t="s">
        <v>13</v>
      </c>
      <c r="C25" s="228">
        <v>0</v>
      </c>
      <c r="D25" s="253">
        <f>+'Dramakan hosqer'!D37</f>
        <v>1083</v>
      </c>
      <c r="E25" s="253">
        <f t="shared" si="0"/>
        <v>1083</v>
      </c>
      <c r="F25" s="228"/>
    </row>
    <row r="26" spans="1:20" ht="18" customHeight="1">
      <c r="A26" s="26">
        <v>1.3</v>
      </c>
      <c r="B26" s="31" t="str">
        <f>+'Dramakan hosqer'!B38</f>
        <v>կամավոր ատեստ. գծով լրավճար</v>
      </c>
      <c r="C26" s="228">
        <v>1313.8</v>
      </c>
      <c r="D26" s="253">
        <f>+'Dramakan hosqer'!D38</f>
        <v>2528.2000000000003</v>
      </c>
      <c r="E26" s="253">
        <f t="shared" si="0"/>
        <v>1214.4000000000003</v>
      </c>
      <c r="F26" s="228"/>
    </row>
    <row r="27" spans="1:20" s="56" customFormat="1" ht="18" customHeight="1">
      <c r="A27" s="59">
        <v>2</v>
      </c>
      <c r="B27" s="242" t="s">
        <v>15</v>
      </c>
      <c r="C27" s="240">
        <v>986.8</v>
      </c>
      <c r="D27" s="241">
        <f>+'Dramakan hosqer'!D39</f>
        <v>1240.7</v>
      </c>
      <c r="E27" s="241">
        <f t="shared" si="0"/>
        <v>253.90000000000009</v>
      </c>
      <c r="F27" s="240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2" t="s">
        <v>14</v>
      </c>
      <c r="C28" s="240">
        <v>756.8</v>
      </c>
      <c r="D28" s="241">
        <f>+'Dramakan hosqer'!D40</f>
        <v>889.5</v>
      </c>
      <c r="E28" s="241">
        <f t="shared" si="0"/>
        <v>132.70000000000005</v>
      </c>
      <c r="F28" s="240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2" t="s">
        <v>16</v>
      </c>
      <c r="C29" s="240">
        <v>120.1</v>
      </c>
      <c r="D29" s="241">
        <f>+'Dramakan hosqer'!D41</f>
        <v>66.400000000000006</v>
      </c>
      <c r="E29" s="241">
        <f t="shared" si="0"/>
        <v>-53.699999999999989</v>
      </c>
      <c r="F29" s="240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5</v>
      </c>
      <c r="B30" s="242" t="s">
        <v>17</v>
      </c>
      <c r="C30" s="240">
        <v>48</v>
      </c>
      <c r="D30" s="241">
        <f>+'Dramakan hosqer'!D42</f>
        <v>48</v>
      </c>
      <c r="E30" s="241">
        <f t="shared" si="0"/>
        <v>0</v>
      </c>
      <c r="F30" s="240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2" t="s">
        <v>18</v>
      </c>
      <c r="C31" s="240"/>
      <c r="D31" s="241">
        <f>+'Dramakan hosqer'!D43</f>
        <v>0</v>
      </c>
      <c r="E31" s="241">
        <f t="shared" si="0"/>
        <v>0</v>
      </c>
      <c r="F31" s="240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6</v>
      </c>
      <c r="B32" s="242" t="s">
        <v>19</v>
      </c>
      <c r="C32" s="241">
        <f>SUM(C33:C35)</f>
        <v>240</v>
      </c>
      <c r="D32" s="241">
        <f>SUM(D33:D35)</f>
        <v>240</v>
      </c>
      <c r="E32" s="241">
        <f t="shared" si="0"/>
        <v>0</v>
      </c>
      <c r="F32" s="240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6.1</v>
      </c>
      <c r="B33" s="31" t="s">
        <v>20</v>
      </c>
      <c r="C33" s="228">
        <v>30</v>
      </c>
      <c r="D33" s="253">
        <f>+'Dramakan hosqer'!D45</f>
        <v>30</v>
      </c>
      <c r="E33" s="253">
        <f t="shared" si="0"/>
        <v>0</v>
      </c>
      <c r="F33" s="228"/>
    </row>
    <row r="34" spans="1:20" s="33" customFormat="1" ht="18" customHeight="1">
      <c r="A34" s="26">
        <v>6.2</v>
      </c>
      <c r="B34" s="31" t="s">
        <v>21</v>
      </c>
      <c r="C34" s="228">
        <v>35</v>
      </c>
      <c r="D34" s="253">
        <f>+'Dramakan hosqer'!D46</f>
        <v>35</v>
      </c>
      <c r="E34" s="253">
        <f t="shared" si="0"/>
        <v>0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6.3</v>
      </c>
      <c r="B35" s="31" t="s">
        <v>22</v>
      </c>
      <c r="C35" s="228">
        <v>175</v>
      </c>
      <c r="D35" s="253">
        <f>+'Dramakan hosqer'!D47</f>
        <v>175</v>
      </c>
      <c r="E35" s="253">
        <f t="shared" si="0"/>
        <v>0</v>
      </c>
      <c r="F35" s="228"/>
      <c r="I35" s="135"/>
    </row>
    <row r="36" spans="1:20" s="56" customFormat="1" ht="18" customHeight="1">
      <c r="A36" s="59">
        <v>7</v>
      </c>
      <c r="B36" s="242" t="s">
        <v>23</v>
      </c>
      <c r="C36" s="240">
        <v>3</v>
      </c>
      <c r="D36" s="241">
        <f>+'Dramakan hosqer'!D48</f>
        <v>3</v>
      </c>
      <c r="E36" s="241">
        <f t="shared" si="0"/>
        <v>0</v>
      </c>
      <c r="F36" s="240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8</v>
      </c>
      <c r="B37" s="242" t="s">
        <v>30</v>
      </c>
      <c r="C37" s="240">
        <v>396.9</v>
      </c>
      <c r="D37" s="241">
        <f>+'Dramakan hosqer'!D49</f>
        <v>396.9</v>
      </c>
      <c r="E37" s="241">
        <f t="shared" si="0"/>
        <v>0</v>
      </c>
      <c r="F37" s="240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9</v>
      </c>
      <c r="B38" s="242" t="s">
        <v>24</v>
      </c>
      <c r="C38" s="240">
        <v>200</v>
      </c>
      <c r="D38" s="241">
        <f>+'Dramakan hosqer'!D50</f>
        <v>200</v>
      </c>
      <c r="E38" s="241">
        <f t="shared" si="0"/>
        <v>0</v>
      </c>
      <c r="F38" s="240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10</v>
      </c>
      <c r="B39" s="247" t="s">
        <v>75</v>
      </c>
      <c r="C39" s="240">
        <v>100</v>
      </c>
      <c r="D39" s="241">
        <f>+'Dramakan hosqer'!D51</f>
        <v>100</v>
      </c>
      <c r="E39" s="241">
        <f t="shared" si="0"/>
        <v>0</v>
      </c>
      <c r="F39" s="240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customHeight="1">
      <c r="A40" s="59">
        <v>11</v>
      </c>
      <c r="B40" s="242" t="s">
        <v>48</v>
      </c>
      <c r="C40" s="240">
        <v>350</v>
      </c>
      <c r="D40" s="241">
        <f>+'Dramakan hosqer'!D52</f>
        <v>350</v>
      </c>
      <c r="E40" s="241">
        <f t="shared" si="0"/>
        <v>0</v>
      </c>
      <c r="F40" s="240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12</v>
      </c>
      <c r="B41" s="242" t="s">
        <v>120</v>
      </c>
      <c r="C41" s="240">
        <v>250</v>
      </c>
      <c r="D41" s="241">
        <f>+'Dramakan hosqer'!D53</f>
        <v>250</v>
      </c>
      <c r="E41" s="241">
        <f t="shared" si="0"/>
        <v>0</v>
      </c>
      <c r="F41" s="240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13</v>
      </c>
      <c r="B42" s="242" t="s">
        <v>121</v>
      </c>
      <c r="C42" s="240"/>
      <c r="D42" s="241">
        <f>+'Dramakan hosqer'!D54</f>
        <v>0</v>
      </c>
      <c r="E42" s="241">
        <f t="shared" si="0"/>
        <v>0</v>
      </c>
      <c r="F42" s="240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customHeight="1">
      <c r="A43" s="59">
        <v>13</v>
      </c>
      <c r="B43" s="242" t="s">
        <v>25</v>
      </c>
      <c r="C43" s="240">
        <v>284.2</v>
      </c>
      <c r="D43" s="241">
        <f>+'Dramakan hosqer'!D55</f>
        <v>284.2</v>
      </c>
      <c r="E43" s="241">
        <f t="shared" si="0"/>
        <v>0</v>
      </c>
      <c r="F43" s="240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14</v>
      </c>
      <c r="B44" s="242" t="s">
        <v>26</v>
      </c>
      <c r="C44" s="240">
        <v>63.2</v>
      </c>
      <c r="D44" s="241">
        <f>+'Dramakan hosqer'!D56</f>
        <v>84</v>
      </c>
      <c r="E44" s="241">
        <f t="shared" si="0"/>
        <v>20.799999999999997</v>
      </c>
      <c r="F44" s="240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.75" hidden="1" customHeight="1">
      <c r="A45" s="59">
        <v>15</v>
      </c>
      <c r="B45" s="242" t="s">
        <v>67</v>
      </c>
      <c r="C45" s="240"/>
      <c r="D45" s="241">
        <f>+'Dramakan hosqer'!D57</f>
        <v>0</v>
      </c>
      <c r="E45" s="241">
        <f t="shared" si="0"/>
        <v>0</v>
      </c>
      <c r="F45" s="240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16</v>
      </c>
      <c r="B46" s="257" t="s">
        <v>54</v>
      </c>
      <c r="C46" s="240"/>
      <c r="D46" s="241">
        <f>+'Dramakan hosqer'!D58</f>
        <v>0</v>
      </c>
      <c r="E46" s="241">
        <f t="shared" si="0"/>
        <v>0</v>
      </c>
      <c r="F46" s="240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hidden="1" customHeight="1">
      <c r="A47" s="59">
        <v>17</v>
      </c>
      <c r="B47" s="257" t="s">
        <v>45</v>
      </c>
      <c r="C47" s="240"/>
      <c r="D47" s="241">
        <f>+'Dramakan hosqer'!D59</f>
        <v>0</v>
      </c>
      <c r="E47" s="241">
        <f t="shared" si="0"/>
        <v>0</v>
      </c>
      <c r="F47" s="240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15</v>
      </c>
      <c r="B48" s="257" t="s">
        <v>76</v>
      </c>
      <c r="C48" s="240">
        <v>15</v>
      </c>
      <c r="D48" s="241">
        <f>+'Dramakan hosqer'!D60</f>
        <v>15</v>
      </c>
      <c r="E48" s="241">
        <f t="shared" si="0"/>
        <v>0</v>
      </c>
      <c r="F48" s="240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16</v>
      </c>
      <c r="B49" s="257" t="s">
        <v>77</v>
      </c>
      <c r="C49" s="240">
        <v>117</v>
      </c>
      <c r="D49" s="241">
        <f>+'Dramakan hosqer'!D61</f>
        <v>122</v>
      </c>
      <c r="E49" s="241">
        <f t="shared" si="0"/>
        <v>5</v>
      </c>
      <c r="F49" s="240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17</v>
      </c>
      <c r="B50" s="242" t="s">
        <v>46</v>
      </c>
      <c r="C50" s="240">
        <v>3</v>
      </c>
      <c r="D50" s="241">
        <f>+'Dramakan hosqer'!D62</f>
        <v>3</v>
      </c>
      <c r="E50" s="241">
        <f t="shared" si="0"/>
        <v>0</v>
      </c>
      <c r="F50" s="240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21</v>
      </c>
      <c r="B51" s="242" t="s">
        <v>122</v>
      </c>
      <c r="C51" s="240"/>
      <c r="D51" s="241">
        <f>+'Dramakan hosqer'!D63</f>
        <v>0</v>
      </c>
      <c r="E51" s="241">
        <f t="shared" si="0"/>
        <v>0</v>
      </c>
      <c r="F51" s="240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22</v>
      </c>
      <c r="B52" s="242" t="s">
        <v>47</v>
      </c>
      <c r="C52" s="240"/>
      <c r="D52" s="241">
        <f>+'Dramakan hosqer'!D64</f>
        <v>0</v>
      </c>
      <c r="E52" s="241">
        <f t="shared" si="0"/>
        <v>0</v>
      </c>
      <c r="F52" s="240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23</v>
      </c>
      <c r="B53" s="242" t="s">
        <v>64</v>
      </c>
      <c r="C53" s="240"/>
      <c r="D53" s="241">
        <f>+'Dramakan hosqer'!D65</f>
        <v>0</v>
      </c>
      <c r="E53" s="241">
        <f t="shared" si="0"/>
        <v>0</v>
      </c>
      <c r="F53" s="240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24</v>
      </c>
      <c r="B54" s="244" t="s">
        <v>198</v>
      </c>
      <c r="C54" s="240"/>
      <c r="D54" s="241">
        <f>+'Dramakan hosqer'!D66</f>
        <v>0</v>
      </c>
      <c r="E54" s="241">
        <f t="shared" ref="E54:E55" si="1">D54-C54</f>
        <v>0</v>
      </c>
      <c r="F54" s="240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25</v>
      </c>
      <c r="B55" s="244" t="s">
        <v>199</v>
      </c>
      <c r="C55" s="240"/>
      <c r="D55" s="241">
        <f>+'Dramakan hosqer'!D67</f>
        <v>0</v>
      </c>
      <c r="E55" s="241">
        <f t="shared" si="1"/>
        <v>0</v>
      </c>
      <c r="F55" s="240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26</v>
      </c>
      <c r="B56" s="242" t="s">
        <v>78</v>
      </c>
      <c r="C56" s="240"/>
      <c r="D56" s="241">
        <f>+'Dramakan hosqer'!D68</f>
        <v>0</v>
      </c>
      <c r="E56" s="241">
        <f t="shared" si="0"/>
        <v>0</v>
      </c>
      <c r="F56" s="240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hidden="1" customHeight="1">
      <c r="A57" s="59">
        <v>27</v>
      </c>
      <c r="B57" s="246"/>
      <c r="C57" s="240"/>
      <c r="D57" s="240">
        <f>+'Dramakan hosqer'!D69</f>
        <v>0</v>
      </c>
      <c r="E57" s="240">
        <f t="shared" si="0"/>
        <v>0</v>
      </c>
      <c r="F57" s="240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28</v>
      </c>
      <c r="B58" s="245"/>
      <c r="C58" s="240"/>
      <c r="D58" s="240">
        <f>+'Dramakan hosqer'!D70</f>
        <v>0</v>
      </c>
      <c r="E58" s="240">
        <f>D58-C58</f>
        <v>0</v>
      </c>
      <c r="F58" s="240"/>
      <c r="G58" s="104" t="s">
        <v>258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18</v>
      </c>
      <c r="B59" s="248" t="s">
        <v>35</v>
      </c>
      <c r="C59" s="241">
        <f>SUM(C60:C62)</f>
        <v>0</v>
      </c>
      <c r="D59" s="241">
        <f>SUM(D60:D62)</f>
        <v>0</v>
      </c>
      <c r="E59" s="240">
        <f>D59-C59</f>
        <v>0</v>
      </c>
      <c r="F59" s="240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59">
        <v>30</v>
      </c>
      <c r="B60" s="160" t="s">
        <v>36</v>
      </c>
      <c r="C60" s="228"/>
      <c r="D60" s="253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59">
        <v>31</v>
      </c>
      <c r="B61" s="160" t="s">
        <v>49</v>
      </c>
      <c r="C61" s="228"/>
      <c r="D61" s="253">
        <f>+'Dramakan hosqer'!D73</f>
        <v>0</v>
      </c>
      <c r="E61" s="253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59">
        <v>32</v>
      </c>
      <c r="B62" s="163" t="s">
        <v>85</v>
      </c>
      <c r="C62" s="228"/>
      <c r="D62" s="253">
        <f>+'Dramakan hosqer'!D74</f>
        <v>0</v>
      </c>
      <c r="E62" s="253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59">
        <v>18</v>
      </c>
      <c r="B63" s="248" t="s">
        <v>37</v>
      </c>
      <c r="C63" s="240">
        <v>0</v>
      </c>
      <c r="D63" s="241">
        <f>+'Dramakan hosqer'!D75</f>
        <v>0</v>
      </c>
      <c r="E63" s="241">
        <f t="shared" si="0"/>
        <v>0</v>
      </c>
      <c r="F63" s="240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59">
        <v>35</v>
      </c>
      <c r="B64" s="243" t="s">
        <v>86</v>
      </c>
      <c r="C64" s="240"/>
      <c r="D64" s="241">
        <f>+'Dramakan hosqer'!D76</f>
        <v>0</v>
      </c>
      <c r="E64" s="241">
        <f t="shared" si="0"/>
        <v>0</v>
      </c>
      <c r="F64" s="240"/>
      <c r="G64" s="111" t="s">
        <v>206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customHeight="1">
      <c r="A65" s="159" t="s">
        <v>57</v>
      </c>
      <c r="B65" s="12" t="s">
        <v>60</v>
      </c>
      <c r="C65" s="249">
        <f>+C66+C74</f>
        <v>1200</v>
      </c>
      <c r="D65" s="249">
        <f>+D66+D74</f>
        <v>1200</v>
      </c>
      <c r="E65" s="249">
        <f t="shared" si="0"/>
        <v>0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customHeight="1">
      <c r="A66" s="69">
        <v>1</v>
      </c>
      <c r="B66" s="250" t="s">
        <v>91</v>
      </c>
      <c r="C66" s="241">
        <f>SUM(C67:C73)</f>
        <v>1200</v>
      </c>
      <c r="D66" s="241">
        <f>SUM(D67:D73)</f>
        <v>1200</v>
      </c>
      <c r="E66" s="241">
        <f t="shared" si="0"/>
        <v>0</v>
      </c>
      <c r="F66" s="240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hidden="1" customHeight="1">
      <c r="A67" s="69">
        <v>1.1000000000000001</v>
      </c>
      <c r="B67" s="251" t="s">
        <v>87</v>
      </c>
      <c r="C67" s="240"/>
      <c r="D67" s="241">
        <f>+'Dramakan hosqer'!D79</f>
        <v>0</v>
      </c>
      <c r="E67" s="241">
        <f t="shared" ref="E67:E81" si="2">D67-C67</f>
        <v>0</v>
      </c>
      <c r="F67" s="240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customHeight="1">
      <c r="A68" s="69">
        <v>1.2</v>
      </c>
      <c r="B68" s="251" t="s">
        <v>88</v>
      </c>
      <c r="C68" s="240">
        <v>0</v>
      </c>
      <c r="D68" s="241">
        <f>+'Dramakan hosqer'!D80</f>
        <v>450</v>
      </c>
      <c r="E68" s="241">
        <f>D68-C68</f>
        <v>450</v>
      </c>
      <c r="F68" s="240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51" t="s">
        <v>89</v>
      </c>
      <c r="C69" s="240"/>
      <c r="D69" s="241">
        <f>+'Dramakan hosqer'!D81</f>
        <v>0</v>
      </c>
      <c r="E69" s="241">
        <f t="shared" si="2"/>
        <v>0</v>
      </c>
      <c r="F69" s="240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1" t="s">
        <v>200</v>
      </c>
      <c r="C70" s="240"/>
      <c r="D70" s="241">
        <f>+'Dramakan hosqer'!D82</f>
        <v>0</v>
      </c>
      <c r="E70" s="241">
        <f t="shared" ref="E70" si="3">D70-C70</f>
        <v>0</v>
      </c>
      <c r="F70" s="240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customHeight="1">
      <c r="A71" s="69">
        <v>1.3</v>
      </c>
      <c r="B71" s="251" t="s">
        <v>65</v>
      </c>
      <c r="C71" s="240">
        <v>1200</v>
      </c>
      <c r="D71" s="241">
        <f>+'Dramakan hosqer'!D83</f>
        <v>750</v>
      </c>
      <c r="E71" s="241">
        <f t="shared" si="2"/>
        <v>-450</v>
      </c>
      <c r="F71" s="240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2" t="s">
        <v>66</v>
      </c>
      <c r="C72" s="240"/>
      <c r="D72" s="240">
        <f>+'Dramakan hosqer'!D84</f>
        <v>0</v>
      </c>
      <c r="E72" s="240">
        <f>D72-C72</f>
        <v>0</v>
      </c>
      <c r="F72" s="240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2"/>
      <c r="C73" s="240"/>
      <c r="D73" s="240">
        <f>+'Dramakan hosqer'!D85</f>
        <v>0</v>
      </c>
      <c r="E73" s="240">
        <f t="shared" ref="E73" si="4">D73-C73</f>
        <v>0</v>
      </c>
      <c r="F73" s="240"/>
      <c r="G73" s="55" t="s">
        <v>201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1" t="s">
        <v>90</v>
      </c>
      <c r="C74" s="241">
        <f>SUM(C75:C77)</f>
        <v>0</v>
      </c>
      <c r="D74" s="241">
        <f>SUM(D75:D77)</f>
        <v>0</v>
      </c>
      <c r="E74" s="240">
        <f>D74-C74</f>
        <v>0</v>
      </c>
      <c r="F74" s="240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0" t="s">
        <v>62</v>
      </c>
      <c r="C75" s="240"/>
      <c r="D75" s="241">
        <f>+'Dramakan hosqer'!D87</f>
        <v>0</v>
      </c>
      <c r="E75" s="241">
        <f t="shared" si="2"/>
        <v>0</v>
      </c>
      <c r="F75" s="240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0" t="s">
        <v>61</v>
      </c>
      <c r="C76" s="240"/>
      <c r="D76" s="241">
        <f>+'Dramakan hosqer'!D88</f>
        <v>0</v>
      </c>
      <c r="E76" s="241">
        <f t="shared" si="2"/>
        <v>0</v>
      </c>
      <c r="F76" s="240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0" t="s">
        <v>50</v>
      </c>
      <c r="C77" s="240"/>
      <c r="D77" s="241">
        <f>+'Dramakan hosqer'!D89</f>
        <v>0</v>
      </c>
      <c r="E77" s="241">
        <f t="shared" si="2"/>
        <v>0</v>
      </c>
      <c r="F77" s="240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hidden="1" customHeight="1">
      <c r="A78" s="159" t="s">
        <v>58</v>
      </c>
      <c r="B78" s="12" t="s">
        <v>132</v>
      </c>
      <c r="C78" s="249">
        <f>SUM(C79:C80)</f>
        <v>0</v>
      </c>
      <c r="D78" s="249">
        <f>SUM(D79:D80)</f>
        <v>0</v>
      </c>
      <c r="E78" s="249">
        <f t="shared" si="2"/>
        <v>0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hidden="1" customHeight="1">
      <c r="A79" s="69">
        <v>1</v>
      </c>
      <c r="B79" s="246" t="str">
        <f>+'Dramakan hosqer'!B91</f>
        <v>Աշխատավարձի գծով</v>
      </c>
      <c r="C79" s="240"/>
      <c r="D79" s="240">
        <f>+'Dramakan hosqer'!D91</f>
        <v>0</v>
      </c>
      <c r="E79" s="240">
        <f>D79-C79</f>
        <v>0</v>
      </c>
      <c r="F79" s="240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6">
        <f>+'Dramakan hosqer'!B92</f>
        <v>0</v>
      </c>
      <c r="C80" s="240"/>
      <c r="D80" s="240">
        <f>+'Dramakan hosqer'!D92</f>
        <v>0</v>
      </c>
      <c r="E80" s="240">
        <f>D80-C80</f>
        <v>0</v>
      </c>
      <c r="F80" s="240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49">
        <f>C6+C7-C21</f>
        <v>548.19999999998254</v>
      </c>
      <c r="D81" s="249">
        <f>D6+D7-D21</f>
        <v>1254</v>
      </c>
      <c r="E81" s="249">
        <f t="shared" si="2"/>
        <v>705.80000000001746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61" t="e">
        <f>+'Ekamut-caxs'!#REF!</f>
        <v>#REF!</v>
      </c>
      <c r="E83" s="458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60" t="s">
        <v>96</v>
      </c>
      <c r="E84" s="460"/>
      <c r="F84" s="310"/>
    </row>
    <row r="85" spans="1:20" s="18" customFormat="1" ht="22.5" customHeight="1">
      <c r="A85" s="19"/>
      <c r="B85" s="38" t="s">
        <v>6</v>
      </c>
      <c r="C85" s="19"/>
      <c r="D85" s="458" t="e">
        <f>+'Ekamut-caxs'!#REF!</f>
        <v>#REF!</v>
      </c>
      <c r="E85" s="458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60" t="s">
        <v>96</v>
      </c>
      <c r="E86" s="460"/>
      <c r="F86" s="310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D63" sqref="D63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62" t="s">
        <v>69</v>
      </c>
      <c r="B1" s="462"/>
      <c r="C1" s="462"/>
      <c r="D1" s="462"/>
      <c r="E1" s="462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63" t="str">
        <f>+'Ekamut-caxs'!A14:D14</f>
        <v xml:space="preserve">«Երևանի Մալաթիա Սեբաստիայի մանկապատանեկան համալիր մարզադպրոց» ՀՈԱԿ-ի </v>
      </c>
      <c r="B2" s="464"/>
      <c r="C2" s="464"/>
      <c r="D2" s="464"/>
      <c r="E2" s="46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65" t="s">
        <v>136</v>
      </c>
      <c r="B3" s="465"/>
      <c r="C3" s="465"/>
      <c r="D3" s="465"/>
      <c r="E3" s="46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66" t="s">
        <v>244</v>
      </c>
      <c r="B4" s="466"/>
      <c r="C4" s="466"/>
      <c r="D4" s="466"/>
      <c r="E4" s="466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67" t="s">
        <v>141</v>
      </c>
      <c r="B7" s="468"/>
      <c r="C7" s="468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SUM(D9:D29)</f>
        <v>208.9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90">
        <v>1.1000000000000001</v>
      </c>
      <c r="B9" s="191" t="s">
        <v>143</v>
      </c>
      <c r="C9" s="190" t="s">
        <v>144</v>
      </c>
      <c r="D9" s="30">
        <v>113.2</v>
      </c>
      <c r="E9" s="30"/>
    </row>
    <row r="10" spans="1:22" ht="27" customHeight="1">
      <c r="A10" s="190">
        <v>1.2</v>
      </c>
      <c r="B10" s="191" t="s">
        <v>145</v>
      </c>
      <c r="C10" s="190" t="s">
        <v>146</v>
      </c>
      <c r="D10" s="30"/>
      <c r="E10" s="30"/>
    </row>
    <row r="11" spans="1:22" ht="27" customHeight="1">
      <c r="A11" s="190">
        <v>1.3</v>
      </c>
      <c r="B11" s="191" t="s">
        <v>147</v>
      </c>
      <c r="C11" s="190" t="s">
        <v>148</v>
      </c>
      <c r="D11" s="30"/>
      <c r="E11" s="30"/>
    </row>
    <row r="12" spans="1:22" ht="27" customHeight="1">
      <c r="A12" s="190">
        <v>1.4</v>
      </c>
      <c r="B12" s="192" t="s">
        <v>149</v>
      </c>
      <c r="C12" s="193" t="s">
        <v>150</v>
      </c>
      <c r="D12" s="30"/>
      <c r="E12" s="30"/>
    </row>
    <row r="13" spans="1:22" ht="27" customHeight="1">
      <c r="A13" s="190">
        <v>1.5</v>
      </c>
      <c r="B13" s="192"/>
      <c r="C13" s="190" t="s">
        <v>151</v>
      </c>
      <c r="D13" s="30"/>
      <c r="E13" s="30"/>
    </row>
    <row r="14" spans="1:22" ht="18" customHeight="1">
      <c r="A14" s="190">
        <v>1.6</v>
      </c>
      <c r="B14" s="191" t="s">
        <v>203</v>
      </c>
      <c r="C14" s="190" t="s">
        <v>152</v>
      </c>
      <c r="D14" s="30"/>
      <c r="E14" s="30"/>
    </row>
    <row r="15" spans="1:22" ht="32.25" customHeight="1">
      <c r="A15" s="190">
        <v>1.7</v>
      </c>
      <c r="B15" s="192"/>
      <c r="C15" s="190" t="s">
        <v>174</v>
      </c>
      <c r="D15" s="30">
        <v>15.3</v>
      </c>
      <c r="E15" s="30"/>
    </row>
    <row r="16" spans="1:22" ht="18.75" customHeight="1">
      <c r="A16" s="190">
        <v>1.8</v>
      </c>
      <c r="B16" s="192"/>
      <c r="C16" s="194" t="s">
        <v>173</v>
      </c>
      <c r="D16" s="30"/>
      <c r="E16" s="30"/>
    </row>
    <row r="17" spans="1:22" ht="18.75" customHeight="1">
      <c r="A17" s="190">
        <v>1.9</v>
      </c>
      <c r="B17" s="192" t="s">
        <v>274</v>
      </c>
      <c r="C17" s="194"/>
      <c r="D17" s="30">
        <v>37.5</v>
      </c>
      <c r="E17" s="30"/>
    </row>
    <row r="18" spans="1:22" ht="18.75" customHeight="1">
      <c r="A18" s="195">
        <v>2</v>
      </c>
      <c r="B18" s="192"/>
      <c r="C18" s="194"/>
      <c r="D18" s="30"/>
      <c r="E18" s="30"/>
    </row>
    <row r="19" spans="1:22" ht="18.75" customHeight="1">
      <c r="A19" s="190">
        <v>2.1</v>
      </c>
      <c r="B19" s="192"/>
      <c r="C19" s="194"/>
      <c r="D19" s="30"/>
      <c r="E19" s="30"/>
    </row>
    <row r="20" spans="1:22" ht="18.75" customHeight="1">
      <c r="A20" s="190">
        <v>2.2000000000000002</v>
      </c>
      <c r="B20" s="192"/>
      <c r="C20" s="194"/>
      <c r="D20" s="30"/>
      <c r="E20" s="30"/>
    </row>
    <row r="21" spans="1:22" ht="18.75" customHeight="1">
      <c r="A21" s="190">
        <v>2.2999999999999998</v>
      </c>
      <c r="B21" s="192"/>
      <c r="C21" s="194"/>
      <c r="D21" s="30"/>
      <c r="E21" s="30"/>
    </row>
    <row r="22" spans="1:22" ht="18.75" customHeight="1">
      <c r="A22" s="190">
        <v>2.4</v>
      </c>
      <c r="B22" s="192"/>
      <c r="C22" s="194" t="s">
        <v>273</v>
      </c>
      <c r="D22" s="30"/>
      <c r="E22" s="30"/>
    </row>
    <row r="23" spans="1:22" ht="18.75" customHeight="1">
      <c r="A23" s="190">
        <v>2.5</v>
      </c>
      <c r="B23" s="192" t="s">
        <v>153</v>
      </c>
      <c r="C23" s="190" t="s">
        <v>36</v>
      </c>
      <c r="D23" s="30"/>
      <c r="E23" s="30"/>
    </row>
    <row r="24" spans="1:22" ht="18.75" customHeight="1">
      <c r="A24" s="190">
        <v>2.6</v>
      </c>
      <c r="B24" s="192" t="s">
        <v>153</v>
      </c>
      <c r="C24" s="190" t="s">
        <v>49</v>
      </c>
      <c r="D24" s="30"/>
      <c r="E24" s="30"/>
    </row>
    <row r="25" spans="1:22" ht="18.75" customHeight="1">
      <c r="A25" s="190">
        <v>2.7</v>
      </c>
      <c r="B25" s="192" t="s">
        <v>153</v>
      </c>
      <c r="C25" s="190" t="s">
        <v>154</v>
      </c>
      <c r="D25" s="30"/>
      <c r="E25" s="30"/>
    </row>
    <row r="26" spans="1:22" ht="18.75" customHeight="1">
      <c r="A26" s="190">
        <v>2.8</v>
      </c>
      <c r="B26" s="192" t="s">
        <v>153</v>
      </c>
      <c r="C26" s="190" t="s">
        <v>155</v>
      </c>
      <c r="D26" s="30"/>
      <c r="E26" s="30"/>
    </row>
    <row r="27" spans="1:22" ht="18.75" customHeight="1">
      <c r="A27" s="190">
        <v>2.9</v>
      </c>
      <c r="B27" s="191" t="s">
        <v>156</v>
      </c>
      <c r="C27" s="190" t="s">
        <v>157</v>
      </c>
      <c r="D27" s="30">
        <v>42.9</v>
      </c>
      <c r="E27" s="30"/>
    </row>
    <row r="28" spans="1:22" ht="18.75" customHeight="1">
      <c r="A28" s="196">
        <v>2.1</v>
      </c>
      <c r="B28" s="192" t="s">
        <v>158</v>
      </c>
      <c r="C28" s="190" t="s">
        <v>159</v>
      </c>
      <c r="D28" s="30"/>
      <c r="E28" s="30"/>
    </row>
    <row r="29" spans="1:22" ht="18.75" customHeight="1">
      <c r="A29" s="196">
        <v>2.11</v>
      </c>
      <c r="B29" s="192"/>
      <c r="C29" s="194" t="s">
        <v>160</v>
      </c>
      <c r="D29" s="30"/>
      <c r="E29" s="30"/>
    </row>
    <row r="30" spans="1:22" s="165" customFormat="1" ht="28.5">
      <c r="A30" s="186">
        <v>2</v>
      </c>
      <c r="B30" s="197" t="s">
        <v>161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90">
        <v>2.1</v>
      </c>
      <c r="B31" s="192"/>
      <c r="C31" s="190" t="s">
        <v>162</v>
      </c>
      <c r="D31" s="30"/>
      <c r="E31" s="30"/>
    </row>
    <row r="32" spans="1:22" ht="21" customHeight="1">
      <c r="A32" s="190">
        <v>2.2000000000000002</v>
      </c>
      <c r="B32" s="192" t="s">
        <v>163</v>
      </c>
      <c r="C32" s="190" t="s">
        <v>164</v>
      </c>
      <c r="D32" s="30"/>
      <c r="E32" s="30"/>
    </row>
    <row r="33" spans="1:22" ht="26.25" customHeight="1">
      <c r="A33" s="190">
        <v>2.2999999999999998</v>
      </c>
      <c r="B33" s="192" t="s">
        <v>163</v>
      </c>
      <c r="C33" s="190" t="s">
        <v>165</v>
      </c>
      <c r="D33" s="30"/>
      <c r="E33" s="198"/>
    </row>
    <row r="34" spans="1:22" s="175" customFormat="1" ht="21.75" customHeight="1">
      <c r="A34" s="58"/>
      <c r="B34" s="199" t="s">
        <v>71</v>
      </c>
      <c r="C34" s="200"/>
      <c r="D34" s="201">
        <f>D8+D30</f>
        <v>208.9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67" t="s">
        <v>166</v>
      </c>
      <c r="B35" s="468"/>
      <c r="C35" s="468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143</v>
      </c>
      <c r="C36" s="190" t="s">
        <v>144</v>
      </c>
      <c r="D36" s="427">
        <v>8.1999999999999993</v>
      </c>
      <c r="E36" s="30"/>
    </row>
    <row r="37" spans="1:22" ht="21" customHeight="1">
      <c r="A37" s="190">
        <v>1.2</v>
      </c>
      <c r="B37" s="191" t="s">
        <v>145</v>
      </c>
      <c r="C37" s="190" t="s">
        <v>146</v>
      </c>
      <c r="D37" s="427">
        <v>54</v>
      </c>
      <c r="E37" s="30"/>
    </row>
    <row r="38" spans="1:22" ht="21" customHeight="1">
      <c r="A38" s="190">
        <v>1.3</v>
      </c>
      <c r="B38" s="191" t="s">
        <v>147</v>
      </c>
      <c r="C38" s="190" t="s">
        <v>148</v>
      </c>
      <c r="D38" s="427"/>
      <c r="E38" s="30"/>
    </row>
    <row r="39" spans="1:22" ht="21" customHeight="1">
      <c r="A39" s="190">
        <v>1.4</v>
      </c>
      <c r="B39" s="192" t="s">
        <v>149</v>
      </c>
      <c r="C39" s="193" t="s">
        <v>150</v>
      </c>
      <c r="D39" s="427">
        <v>48</v>
      </c>
      <c r="E39" s="30"/>
    </row>
    <row r="40" spans="1:22" ht="21" customHeight="1">
      <c r="A40" s="190">
        <v>1.5</v>
      </c>
      <c r="B40" s="192"/>
      <c r="C40" s="190" t="s">
        <v>151</v>
      </c>
      <c r="D40" s="427"/>
      <c r="E40" s="30"/>
    </row>
    <row r="41" spans="1:22" ht="20.25" customHeight="1">
      <c r="A41" s="190">
        <v>1.6</v>
      </c>
      <c r="B41" s="191" t="s">
        <v>203</v>
      </c>
      <c r="C41" s="190" t="s">
        <v>152</v>
      </c>
      <c r="D41" s="427"/>
      <c r="E41" s="30"/>
    </row>
    <row r="42" spans="1:22" ht="33.75" customHeight="1">
      <c r="A42" s="190">
        <v>1.7</v>
      </c>
      <c r="B42" s="192"/>
      <c r="C42" s="190" t="s">
        <v>174</v>
      </c>
      <c r="D42" s="428">
        <v>0.3</v>
      </c>
      <c r="E42" s="30"/>
    </row>
    <row r="43" spans="1:22" ht="23.25" customHeight="1">
      <c r="A43" s="190">
        <v>1.8</v>
      </c>
      <c r="B43" s="192"/>
      <c r="C43" s="194" t="s">
        <v>173</v>
      </c>
      <c r="D43" s="30"/>
      <c r="E43" s="30"/>
    </row>
    <row r="44" spans="1:22" ht="23.25" customHeight="1">
      <c r="A44" s="190">
        <v>1.9</v>
      </c>
      <c r="B44" s="192"/>
      <c r="C44" s="194"/>
      <c r="D44" s="30"/>
      <c r="E44" s="30"/>
    </row>
    <row r="45" spans="1:22" ht="23.25" customHeight="1">
      <c r="A45" s="195">
        <v>2</v>
      </c>
      <c r="B45" s="192"/>
      <c r="C45" s="194"/>
      <c r="D45" s="30">
        <v>65.5</v>
      </c>
      <c r="E45" s="30"/>
    </row>
    <row r="46" spans="1:22" ht="23.25" customHeight="1">
      <c r="A46" s="190">
        <v>2.1</v>
      </c>
      <c r="B46" s="192"/>
      <c r="C46" s="194"/>
      <c r="D46" s="30">
        <v>37.6</v>
      </c>
      <c r="E46" s="30"/>
    </row>
    <row r="47" spans="1:22" ht="21" customHeight="1">
      <c r="A47" s="190">
        <v>2.2000000000000002</v>
      </c>
      <c r="B47" s="192" t="s">
        <v>153</v>
      </c>
      <c r="C47" s="190" t="s">
        <v>36</v>
      </c>
      <c r="D47" s="30"/>
      <c r="E47" s="30"/>
    </row>
    <row r="48" spans="1:22" ht="21" customHeight="1">
      <c r="A48" s="190">
        <v>2.2999999999999998</v>
      </c>
      <c r="B48" s="192" t="s">
        <v>153</v>
      </c>
      <c r="C48" s="190" t="s">
        <v>49</v>
      </c>
      <c r="D48" s="30"/>
      <c r="E48" s="30"/>
    </row>
    <row r="49" spans="1:22" ht="21" customHeight="1">
      <c r="A49" s="190">
        <v>2.4</v>
      </c>
      <c r="B49" s="192" t="s">
        <v>153</v>
      </c>
      <c r="C49" s="190" t="s">
        <v>154</v>
      </c>
      <c r="D49" s="30"/>
      <c r="E49" s="30"/>
    </row>
    <row r="50" spans="1:22" ht="24" customHeight="1">
      <c r="A50" s="190">
        <v>2.5</v>
      </c>
      <c r="B50" s="192" t="s">
        <v>153</v>
      </c>
      <c r="C50" s="190" t="s">
        <v>155</v>
      </c>
      <c r="D50" s="30">
        <v>86.2</v>
      </c>
      <c r="E50" s="30"/>
    </row>
    <row r="51" spans="1:22" ht="24" customHeight="1">
      <c r="A51" s="190">
        <v>2.6</v>
      </c>
      <c r="B51" s="191" t="s">
        <v>156</v>
      </c>
      <c r="C51" s="190" t="s">
        <v>157</v>
      </c>
      <c r="D51" s="30">
        <v>38.1</v>
      </c>
      <c r="E51" s="30"/>
    </row>
    <row r="52" spans="1:22" ht="24" customHeight="1">
      <c r="A52" s="190">
        <v>2.7</v>
      </c>
      <c r="B52" s="192" t="s">
        <v>158</v>
      </c>
      <c r="C52" s="190" t="s">
        <v>159</v>
      </c>
      <c r="D52" s="30"/>
      <c r="E52" s="30"/>
    </row>
    <row r="53" spans="1:22" ht="24" customHeight="1">
      <c r="A53" s="190">
        <v>2.8</v>
      </c>
      <c r="B53" s="192"/>
      <c r="C53" s="194" t="s">
        <v>160</v>
      </c>
      <c r="D53" s="30">
        <v>95.5</v>
      </c>
      <c r="E53" s="30"/>
    </row>
    <row r="54" spans="1:22" ht="33" customHeight="1">
      <c r="A54" s="190"/>
      <c r="B54" s="187" t="s">
        <v>167</v>
      </c>
      <c r="C54" s="29"/>
      <c r="D54" s="188">
        <f>SUM(D55:D58)</f>
        <v>433.4</v>
      </c>
      <c r="E54" s="30"/>
    </row>
    <row r="55" spans="1:22" ht="33" customHeight="1">
      <c r="A55" s="190">
        <v>1.1000000000000001</v>
      </c>
      <c r="B55" s="229"/>
      <c r="C55" s="230" t="s">
        <v>172</v>
      </c>
      <c r="D55" s="429">
        <v>433.4</v>
      </c>
      <c r="E55" s="30"/>
      <c r="F55" s="154"/>
    </row>
    <row r="56" spans="1:22" ht="30" customHeight="1">
      <c r="A56" s="190">
        <v>1.2</v>
      </c>
      <c r="B56" s="203"/>
      <c r="C56" s="190" t="s">
        <v>162</v>
      </c>
      <c r="D56" s="30"/>
      <c r="E56" s="190"/>
    </row>
    <row r="57" spans="1:22" ht="24.75" customHeight="1">
      <c r="A57" s="190">
        <v>1.3</v>
      </c>
      <c r="B57" s="192" t="s">
        <v>158</v>
      </c>
      <c r="C57" s="190" t="s">
        <v>164</v>
      </c>
      <c r="D57" s="30"/>
      <c r="E57" s="30"/>
    </row>
    <row r="58" spans="1:22" ht="24.75" customHeight="1">
      <c r="A58" s="190">
        <v>1.4</v>
      </c>
      <c r="B58" s="192" t="s">
        <v>158</v>
      </c>
      <c r="C58" s="190" t="s">
        <v>165</v>
      </c>
      <c r="D58" s="30"/>
      <c r="E58" s="30"/>
    </row>
    <row r="59" spans="1:22" s="175" customFormat="1" ht="29.25" customHeight="1">
      <c r="A59" s="204"/>
      <c r="B59" s="199" t="s">
        <v>71</v>
      </c>
      <c r="C59" s="205"/>
      <c r="D59" s="206">
        <f>SUM(D36:D53)</f>
        <v>433.40000000000003</v>
      </c>
      <c r="E59" s="207"/>
      <c r="F59" s="329">
        <f>+D59-D55</f>
        <v>0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168</v>
      </c>
    </row>
    <row r="62" spans="1:22" ht="59.25" customHeight="1">
      <c r="A62" s="209">
        <v>1</v>
      </c>
      <c r="B62" s="210" t="s">
        <v>263</v>
      </c>
      <c r="C62" s="206">
        <f>+'Dramakan hosqer'!D19</f>
        <v>1347.9</v>
      </c>
      <c r="D62" s="470" t="s">
        <v>169</v>
      </c>
      <c r="E62" s="471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72" t="e">
        <f>+'Ekamut-caxs'!#REF!</f>
        <v>#REF!</v>
      </c>
      <c r="E64" s="47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69" t="s">
        <v>96</v>
      </c>
      <c r="E65" s="46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72" t="e">
        <f>+'Ekamut-caxs'!#REF!</f>
        <v>#REF!</v>
      </c>
      <c r="E66" s="47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69" t="s">
        <v>96</v>
      </c>
      <c r="E67" s="46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E10" zoomScale="90" zoomScaleSheetLayoutView="90" workbookViewId="0">
      <selection activeCell="D63" sqref="D63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3.7109375" style="1" customWidth="1"/>
    <col min="9" max="9" width="12.855468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76" t="s">
        <v>69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</row>
    <row r="2" spans="1:19" s="21" customFormat="1" ht="25.5" customHeight="1">
      <c r="A2" s="431" t="str">
        <f>+'Ekamut-caxs'!A14:D14</f>
        <v xml:space="preserve">«Երևանի Մալաթիա Սեբաստիայի մանկապատանեկան համալիր մարզադպրոց» ՀՈԱԿ-ի 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  <c r="N2" s="431"/>
      <c r="O2" s="431"/>
      <c r="P2" s="431"/>
      <c r="Q2" s="431"/>
      <c r="R2" s="20"/>
      <c r="S2" s="20"/>
    </row>
    <row r="3" spans="1:19" ht="25.5" customHeight="1">
      <c r="A3" s="465" t="s">
        <v>250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</row>
    <row r="4" spans="1:19" ht="21" customHeight="1">
      <c r="Q4" s="144" t="s">
        <v>0</v>
      </c>
    </row>
    <row r="5" spans="1:19" ht="33.75" customHeight="1">
      <c r="A5" s="478" t="s">
        <v>133</v>
      </c>
      <c r="B5" s="478" t="s">
        <v>70</v>
      </c>
      <c r="C5" s="482" t="s">
        <v>247</v>
      </c>
      <c r="D5" s="482" t="s">
        <v>248</v>
      </c>
      <c r="E5" s="479" t="s">
        <v>180</v>
      </c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79"/>
      <c r="Q5" s="480" t="s">
        <v>135</v>
      </c>
    </row>
    <row r="6" spans="1:19" ht="78.75" customHeight="1">
      <c r="A6" s="478"/>
      <c r="B6" s="478"/>
      <c r="C6" s="482"/>
      <c r="D6" s="482"/>
      <c r="E6" s="303" t="s">
        <v>204</v>
      </c>
      <c r="F6" s="303" t="s">
        <v>210</v>
      </c>
      <c r="G6" s="303" t="s">
        <v>211</v>
      </c>
      <c r="H6" s="303" t="s">
        <v>134</v>
      </c>
      <c r="I6" s="303" t="s">
        <v>183</v>
      </c>
      <c r="J6" s="303" t="s">
        <v>182</v>
      </c>
      <c r="K6" s="303" t="s">
        <v>119</v>
      </c>
      <c r="L6" s="303" t="s">
        <v>170</v>
      </c>
      <c r="M6" s="303" t="s">
        <v>234</v>
      </c>
      <c r="N6" s="303" t="s">
        <v>231</v>
      </c>
      <c r="O6" s="303" t="s">
        <v>93</v>
      </c>
      <c r="P6" s="230" t="s">
        <v>181</v>
      </c>
      <c r="Q6" s="480"/>
    </row>
    <row r="7" spans="1:19" ht="45" customHeight="1">
      <c r="A7" s="303">
        <v>1</v>
      </c>
      <c r="B7" s="341" t="s">
        <v>249</v>
      </c>
      <c r="C7" s="342">
        <v>49243.095000000001</v>
      </c>
      <c r="D7" s="342">
        <v>5331.95</v>
      </c>
      <c r="E7" s="342">
        <v>10648.4</v>
      </c>
      <c r="F7" s="342"/>
      <c r="G7" s="342">
        <f>IF(F7&gt;0,E18,0)</f>
        <v>0</v>
      </c>
      <c r="H7" s="342"/>
      <c r="I7" s="342"/>
      <c r="J7" s="342"/>
      <c r="K7" s="342"/>
      <c r="L7" s="342"/>
      <c r="M7" s="342">
        <v>72</v>
      </c>
      <c r="N7" s="342">
        <v>607.20000000000005</v>
      </c>
      <c r="O7" s="342">
        <v>12</v>
      </c>
      <c r="P7" s="342">
        <v>1083</v>
      </c>
      <c r="Q7" s="343">
        <f>ROUND(SUM(C7:P7),1)</f>
        <v>66997.600000000006</v>
      </c>
    </row>
    <row r="8" spans="1:19" ht="31.5" customHeight="1">
      <c r="A8" s="303">
        <v>1.1000000000000001</v>
      </c>
      <c r="B8" s="153" t="s">
        <v>119</v>
      </c>
      <c r="C8" s="344"/>
      <c r="D8" s="344"/>
      <c r="E8" s="282" t="s">
        <v>176</v>
      </c>
      <c r="F8" s="282" t="s">
        <v>176</v>
      </c>
      <c r="G8" s="282" t="s">
        <v>176</v>
      </c>
      <c r="H8" s="282" t="s">
        <v>176</v>
      </c>
      <c r="I8" s="282" t="s">
        <v>176</v>
      </c>
      <c r="J8" s="282" t="s">
        <v>176</v>
      </c>
      <c r="K8" s="282" t="s">
        <v>176</v>
      </c>
      <c r="L8" s="282" t="s">
        <v>176</v>
      </c>
      <c r="M8" s="282" t="s">
        <v>176</v>
      </c>
      <c r="N8" s="282" t="s">
        <v>176</v>
      </c>
      <c r="O8" s="282" t="s">
        <v>176</v>
      </c>
      <c r="P8" s="282" t="s">
        <v>176</v>
      </c>
      <c r="Q8" s="282" t="s">
        <v>176</v>
      </c>
    </row>
    <row r="9" spans="1:19" ht="31.5" customHeight="1">
      <c r="A9" s="303">
        <v>1.2</v>
      </c>
      <c r="B9" s="153" t="s">
        <v>181</v>
      </c>
      <c r="C9" s="344"/>
      <c r="D9" s="344"/>
      <c r="E9" s="282" t="s">
        <v>176</v>
      </c>
      <c r="F9" s="282" t="s">
        <v>176</v>
      </c>
      <c r="G9" s="282" t="s">
        <v>176</v>
      </c>
      <c r="H9" s="282" t="s">
        <v>176</v>
      </c>
      <c r="I9" s="282" t="s">
        <v>176</v>
      </c>
      <c r="J9" s="282" t="s">
        <v>176</v>
      </c>
      <c r="K9" s="282" t="s">
        <v>176</v>
      </c>
      <c r="L9" s="282" t="s">
        <v>176</v>
      </c>
      <c r="M9" s="282" t="s">
        <v>176</v>
      </c>
      <c r="N9" s="282" t="s">
        <v>176</v>
      </c>
      <c r="O9" s="282" t="s">
        <v>176</v>
      </c>
      <c r="P9" s="282" t="s">
        <v>176</v>
      </c>
      <c r="Q9" s="282" t="s">
        <v>176</v>
      </c>
    </row>
    <row r="10" spans="1:19" ht="31.5" customHeight="1">
      <c r="A10" s="303">
        <v>1.3</v>
      </c>
      <c r="B10" s="163" t="s">
        <v>230</v>
      </c>
      <c r="C10" s="344">
        <v>1617.4</v>
      </c>
      <c r="D10" s="344">
        <v>303.60000000000002</v>
      </c>
      <c r="E10" s="282" t="s">
        <v>176</v>
      </c>
      <c r="F10" s="282" t="s">
        <v>176</v>
      </c>
      <c r="G10" s="282" t="s">
        <v>176</v>
      </c>
      <c r="H10" s="282" t="s">
        <v>176</v>
      </c>
      <c r="I10" s="282" t="s">
        <v>176</v>
      </c>
      <c r="J10" s="282" t="s">
        <v>176</v>
      </c>
      <c r="K10" s="282" t="s">
        <v>176</v>
      </c>
      <c r="L10" s="282" t="s">
        <v>176</v>
      </c>
      <c r="M10" s="282" t="s">
        <v>176</v>
      </c>
      <c r="N10" s="282" t="s">
        <v>176</v>
      </c>
      <c r="O10" s="282" t="s">
        <v>176</v>
      </c>
      <c r="P10" s="282" t="s">
        <v>176</v>
      </c>
      <c r="Q10" s="282" t="s">
        <v>176</v>
      </c>
    </row>
    <row r="11" spans="1:19" ht="48" customHeight="1">
      <c r="A11" s="303">
        <v>1.4</v>
      </c>
      <c r="B11" s="345" t="s">
        <v>234</v>
      </c>
      <c r="C11" s="282" t="s">
        <v>176</v>
      </c>
      <c r="D11" s="282" t="s">
        <v>176</v>
      </c>
      <c r="E11" s="282" t="s">
        <v>176</v>
      </c>
      <c r="F11" s="282" t="s">
        <v>176</v>
      </c>
      <c r="G11" s="282" t="s">
        <v>176</v>
      </c>
      <c r="H11" s="282" t="s">
        <v>176</v>
      </c>
      <c r="I11" s="282" t="s">
        <v>176</v>
      </c>
      <c r="J11" s="282" t="s">
        <v>176</v>
      </c>
      <c r="K11" s="282" t="s">
        <v>176</v>
      </c>
      <c r="L11" s="282" t="s">
        <v>176</v>
      </c>
      <c r="M11" s="282" t="s">
        <v>176</v>
      </c>
      <c r="N11" s="282" t="s">
        <v>176</v>
      </c>
      <c r="O11" s="282" t="s">
        <v>176</v>
      </c>
      <c r="P11" s="282" t="s">
        <v>176</v>
      </c>
      <c r="Q11" s="282" t="s">
        <v>176</v>
      </c>
    </row>
    <row r="12" spans="1:19" ht="40.5" customHeight="1">
      <c r="A12" s="303">
        <v>2</v>
      </c>
      <c r="B12" s="345" t="s">
        <v>93</v>
      </c>
      <c r="C12" s="282" t="s">
        <v>176</v>
      </c>
      <c r="D12" s="282" t="s">
        <v>176</v>
      </c>
      <c r="E12" s="282" t="s">
        <v>176</v>
      </c>
      <c r="F12" s="282" t="s">
        <v>176</v>
      </c>
      <c r="G12" s="282" t="s">
        <v>176</v>
      </c>
      <c r="H12" s="282" t="s">
        <v>176</v>
      </c>
      <c r="I12" s="282" t="s">
        <v>176</v>
      </c>
      <c r="J12" s="282" t="s">
        <v>176</v>
      </c>
      <c r="K12" s="282" t="s">
        <v>176</v>
      </c>
      <c r="L12" s="282" t="s">
        <v>176</v>
      </c>
      <c r="M12" s="282" t="s">
        <v>176</v>
      </c>
      <c r="N12" s="282" t="s">
        <v>176</v>
      </c>
      <c r="O12" s="282" t="s">
        <v>176</v>
      </c>
      <c r="P12" s="282" t="s">
        <v>176</v>
      </c>
      <c r="Q12" s="282" t="s">
        <v>176</v>
      </c>
    </row>
    <row r="13" spans="1:19" s="167" customFormat="1" ht="34.5" customHeight="1">
      <c r="A13" s="346"/>
      <c r="B13" s="204" t="s">
        <v>71</v>
      </c>
      <c r="C13" s="282" t="s">
        <v>176</v>
      </c>
      <c r="D13" s="282" t="s">
        <v>176</v>
      </c>
      <c r="E13" s="282" t="s">
        <v>176</v>
      </c>
      <c r="F13" s="282" t="s">
        <v>176</v>
      </c>
      <c r="G13" s="282" t="s">
        <v>176</v>
      </c>
      <c r="H13" s="282" t="s">
        <v>176</v>
      </c>
      <c r="I13" s="282" t="s">
        <v>176</v>
      </c>
      <c r="J13" s="282" t="s">
        <v>176</v>
      </c>
      <c r="K13" s="282" t="s">
        <v>176</v>
      </c>
      <c r="L13" s="282" t="s">
        <v>176</v>
      </c>
      <c r="M13" s="282" t="s">
        <v>176</v>
      </c>
      <c r="N13" s="282" t="s">
        <v>176</v>
      </c>
      <c r="O13" s="282" t="s">
        <v>176</v>
      </c>
      <c r="P13" s="282" t="s">
        <v>176</v>
      </c>
      <c r="Q13" s="347">
        <f>ROUND(SUM(Q7:Q12),1)</f>
        <v>66997.600000000006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1"/>
      <c r="H15" s="218"/>
      <c r="I15" s="168"/>
      <c r="J15" s="168"/>
      <c r="K15" s="215"/>
      <c r="L15" s="481"/>
      <c r="M15" s="481"/>
      <c r="N15" s="481"/>
      <c r="O15" s="481"/>
      <c r="P15" s="481"/>
      <c r="Q15" s="261"/>
    </row>
    <row r="16" spans="1:19" s="167" customFormat="1" ht="69" customHeight="1">
      <c r="B16" s="473" t="s">
        <v>186</v>
      </c>
      <c r="C16" s="483"/>
      <c r="D16" s="483"/>
      <c r="E16" s="474"/>
      <c r="F16" s="215"/>
      <c r="I16" s="215"/>
      <c r="J16" s="473" t="s">
        <v>185</v>
      </c>
      <c r="K16" s="474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171</v>
      </c>
      <c r="C17" s="181" t="s">
        <v>209</v>
      </c>
      <c r="D17" s="181" t="s">
        <v>209</v>
      </c>
      <c r="E17" s="181" t="s">
        <v>208</v>
      </c>
      <c r="F17" s="272"/>
      <c r="I17" s="238"/>
      <c r="J17" s="220" t="s">
        <v>171</v>
      </c>
      <c r="K17" s="181" t="s">
        <v>184</v>
      </c>
      <c r="L17" s="272"/>
      <c r="M17" s="272"/>
      <c r="N17" s="272"/>
      <c r="O17" s="272"/>
      <c r="P17" s="272"/>
      <c r="Q17" s="238"/>
    </row>
    <row r="18" spans="2:17" s="333" customFormat="1" ht="24" customHeight="1">
      <c r="B18" s="331">
        <v>108600</v>
      </c>
      <c r="C18" s="332">
        <f>ROUND(4*B18*2/1000,1)</f>
        <v>868.8</v>
      </c>
      <c r="D18" s="332">
        <f>ROUND(4*C18*2/1000,1)</f>
        <v>7</v>
      </c>
      <c r="E18" s="330">
        <v>112.6</v>
      </c>
      <c r="F18" s="334"/>
      <c r="I18" s="335"/>
      <c r="J18" s="336">
        <v>108600</v>
      </c>
      <c r="K18" s="330">
        <v>112.6</v>
      </c>
      <c r="L18" s="337"/>
      <c r="M18" s="337"/>
      <c r="N18" s="337"/>
      <c r="O18" s="337"/>
      <c r="P18" s="337"/>
      <c r="Q18" s="335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77" t="e">
        <f>+'Ekamut-caxs'!#REF!</f>
        <v>#REF!</v>
      </c>
      <c r="J20" s="477"/>
      <c r="K20" s="477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75" t="s">
        <v>96</v>
      </c>
      <c r="J21" s="475"/>
      <c r="K21" s="475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77" t="e">
        <f>+'Ekamut-caxs'!#REF!</f>
        <v>#REF!</v>
      </c>
      <c r="J22" s="477"/>
      <c r="K22" s="477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75" t="s">
        <v>96</v>
      </c>
      <c r="J23" s="475"/>
      <c r="K23" s="475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D63" sqref="D63"/>
    </sheetView>
  </sheetViews>
  <sheetFormatPr defaultColWidth="9.140625" defaultRowHeight="16.5"/>
  <cols>
    <col min="1" max="1" width="4.140625" style="350" customWidth="1"/>
    <col min="2" max="2" width="15.5703125" style="350" customWidth="1"/>
    <col min="3" max="3" width="10.85546875" style="350" customWidth="1"/>
    <col min="4" max="4" width="15.5703125" style="350" bestFit="1" customWidth="1"/>
    <col min="5" max="5" width="13.42578125" style="350" customWidth="1"/>
    <col min="6" max="6" width="16.28515625" style="350" customWidth="1"/>
    <col min="7" max="7" width="11.42578125" style="350" customWidth="1"/>
    <col min="8" max="8" width="13.28515625" style="350" customWidth="1"/>
    <col min="9" max="10" width="14.85546875" style="350" customWidth="1"/>
    <col min="11" max="11" width="10.85546875" style="350" customWidth="1"/>
    <col min="12" max="12" width="12.85546875" style="350" customWidth="1"/>
    <col min="13" max="13" width="14.85546875" style="350" customWidth="1"/>
    <col min="14" max="14" width="10.5703125" style="350" customWidth="1"/>
    <col min="15" max="15" width="11.7109375" style="350" customWidth="1"/>
    <col min="16" max="16384" width="9.140625" style="350"/>
  </cols>
  <sheetData>
    <row r="1" spans="1:15" s="348" customFormat="1" ht="18.75" customHeight="1">
      <c r="A1" s="490" t="s">
        <v>69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</row>
    <row r="2" spans="1:15" s="348" customFormat="1" ht="21.75" customHeight="1">
      <c r="A2" s="486" t="str">
        <f>+'Ekamut-caxs'!A14</f>
        <v xml:space="preserve">«Երևանի Մալաթիա Սեբաստիայի մանկապատանեկան համալիր մարզադպրոց»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</row>
    <row r="3" spans="1:15" s="348" customFormat="1" ht="21" customHeight="1">
      <c r="A3" s="486" t="s">
        <v>97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</row>
    <row r="4" spans="1:15" ht="21" customHeight="1"/>
    <row r="5" spans="1:15" s="353" customFormat="1" ht="19.5" customHeight="1">
      <c r="A5" s="491" t="s">
        <v>117</v>
      </c>
      <c r="B5" s="491" t="s">
        <v>98</v>
      </c>
      <c r="C5" s="492" t="s">
        <v>99</v>
      </c>
      <c r="D5" s="492"/>
      <c r="E5" s="492"/>
      <c r="F5" s="492"/>
      <c r="G5" s="492" t="s">
        <v>100</v>
      </c>
      <c r="H5" s="492"/>
      <c r="I5" s="492"/>
      <c r="J5" s="492"/>
      <c r="K5" s="492" t="s">
        <v>125</v>
      </c>
      <c r="L5" s="492"/>
      <c r="M5" s="492"/>
      <c r="N5" s="492"/>
      <c r="O5" s="492"/>
    </row>
    <row r="6" spans="1:15" s="355" customFormat="1" ht="51" customHeight="1">
      <c r="A6" s="491"/>
      <c r="B6" s="491"/>
      <c r="C6" s="354" t="s">
        <v>220</v>
      </c>
      <c r="D6" s="354" t="s">
        <v>221</v>
      </c>
      <c r="E6" s="354" t="s">
        <v>251</v>
      </c>
      <c r="F6" s="354" t="s">
        <v>252</v>
      </c>
      <c r="G6" s="354" t="s">
        <v>222</v>
      </c>
      <c r="H6" s="354" t="s">
        <v>221</v>
      </c>
      <c r="I6" s="354" t="s">
        <v>253</v>
      </c>
      <c r="J6" s="354" t="s">
        <v>252</v>
      </c>
      <c r="K6" s="354" t="s">
        <v>220</v>
      </c>
      <c r="L6" s="354" t="s">
        <v>251</v>
      </c>
      <c r="M6" s="354" t="s">
        <v>254</v>
      </c>
      <c r="N6" s="351" t="s">
        <v>255</v>
      </c>
      <c r="O6" s="351" t="s">
        <v>256</v>
      </c>
    </row>
    <row r="7" spans="1:15" ht="19.5" customHeight="1">
      <c r="A7" s="356">
        <v>1</v>
      </c>
      <c r="B7" s="357" t="s">
        <v>101</v>
      </c>
      <c r="C7" s="358">
        <v>1602</v>
      </c>
      <c r="D7" s="382">
        <v>245005</v>
      </c>
      <c r="E7" s="358">
        <v>1594</v>
      </c>
      <c r="F7" s="359">
        <f>IF((E7&lt;10000), E7*143.7, E7*107.1)</f>
        <v>229057.8</v>
      </c>
      <c r="G7" s="358">
        <v>1621</v>
      </c>
      <c r="H7" s="423">
        <v>69963</v>
      </c>
      <c r="I7" s="358">
        <v>1598</v>
      </c>
      <c r="J7" s="359">
        <v>83742</v>
      </c>
      <c r="K7" s="358">
        <v>17</v>
      </c>
      <c r="L7" s="358">
        <v>21</v>
      </c>
      <c r="M7" s="361">
        <f>+L7*200.47</f>
        <v>4209.87</v>
      </c>
      <c r="N7" s="362">
        <f>+L7*7.94904</f>
        <v>166.92984000000001</v>
      </c>
      <c r="O7" s="361">
        <f>+N7+M7</f>
        <v>4376.7998399999997</v>
      </c>
    </row>
    <row r="8" spans="1:15" ht="19.5" customHeight="1">
      <c r="A8" s="356">
        <v>2</v>
      </c>
      <c r="B8" s="357" t="s">
        <v>223</v>
      </c>
      <c r="C8" s="358">
        <v>1550</v>
      </c>
      <c r="D8" s="382">
        <v>272849</v>
      </c>
      <c r="E8" s="358">
        <v>1602</v>
      </c>
      <c r="F8" s="359">
        <f t="shared" ref="F8:F18" si="0">IF((E8&lt;10000), E8*143.7, E8*107.1)</f>
        <v>230207.4</v>
      </c>
      <c r="G8" s="358">
        <v>1710</v>
      </c>
      <c r="H8" s="423">
        <v>84905</v>
      </c>
      <c r="I8" s="358">
        <v>1882</v>
      </c>
      <c r="J8" s="359">
        <v>98305</v>
      </c>
      <c r="K8" s="358">
        <v>80</v>
      </c>
      <c r="L8" s="358">
        <v>28</v>
      </c>
      <c r="M8" s="361">
        <f t="shared" ref="M8:M18" si="1">+L8*200.47</f>
        <v>5613.16</v>
      </c>
      <c r="N8" s="362">
        <f t="shared" ref="N8:N18" si="2">+L8*7.94904</f>
        <v>222.57312000000002</v>
      </c>
      <c r="O8" s="361">
        <f t="shared" ref="O8:O18" si="3">+N8+M8</f>
        <v>5835.7331199999999</v>
      </c>
    </row>
    <row r="9" spans="1:15" ht="19.5" customHeight="1">
      <c r="A9" s="356">
        <v>3</v>
      </c>
      <c r="B9" s="357" t="s">
        <v>102</v>
      </c>
      <c r="C9" s="358">
        <v>571</v>
      </c>
      <c r="D9" s="382">
        <v>222735</v>
      </c>
      <c r="E9" s="358">
        <v>1239</v>
      </c>
      <c r="F9" s="359">
        <f t="shared" si="0"/>
        <v>178044.3</v>
      </c>
      <c r="G9" s="358">
        <v>1393</v>
      </c>
      <c r="H9" s="423">
        <v>89257</v>
      </c>
      <c r="I9" s="358">
        <v>1833</v>
      </c>
      <c r="J9" s="359">
        <v>95585</v>
      </c>
      <c r="K9" s="358">
        <v>18</v>
      </c>
      <c r="L9" s="358">
        <v>33</v>
      </c>
      <c r="M9" s="361">
        <f t="shared" si="1"/>
        <v>6615.51</v>
      </c>
      <c r="N9" s="362">
        <f t="shared" si="2"/>
        <v>262.31832000000003</v>
      </c>
      <c r="O9" s="361">
        <f t="shared" si="3"/>
        <v>6877.8283200000005</v>
      </c>
    </row>
    <row r="10" spans="1:15" ht="19.5" customHeight="1">
      <c r="A10" s="356">
        <v>4</v>
      </c>
      <c r="B10" s="357" t="s">
        <v>103</v>
      </c>
      <c r="C10" s="358">
        <v>0</v>
      </c>
      <c r="D10" s="382">
        <v>0</v>
      </c>
      <c r="E10" s="358">
        <v>958</v>
      </c>
      <c r="F10" s="359">
        <f t="shared" si="0"/>
        <v>137664.59999999998</v>
      </c>
      <c r="G10" s="358">
        <v>1273</v>
      </c>
      <c r="H10" s="423">
        <v>72555</v>
      </c>
      <c r="I10" s="358">
        <v>1560</v>
      </c>
      <c r="J10" s="359">
        <v>81720</v>
      </c>
      <c r="K10" s="358">
        <v>33</v>
      </c>
      <c r="L10" s="358">
        <v>39</v>
      </c>
      <c r="M10" s="361">
        <f t="shared" si="1"/>
        <v>7818.33</v>
      </c>
      <c r="N10" s="362">
        <f t="shared" si="2"/>
        <v>310.01256000000001</v>
      </c>
      <c r="O10" s="361">
        <f t="shared" si="3"/>
        <v>8128.34256</v>
      </c>
    </row>
    <row r="11" spans="1:15" ht="19.5" customHeight="1">
      <c r="A11" s="356">
        <v>5</v>
      </c>
      <c r="B11" s="357" t="s">
        <v>104</v>
      </c>
      <c r="C11" s="358">
        <v>0</v>
      </c>
      <c r="D11" s="382">
        <v>0</v>
      </c>
      <c r="E11" s="358">
        <v>45</v>
      </c>
      <c r="F11" s="359">
        <f t="shared" si="0"/>
        <v>6466.4999999999991</v>
      </c>
      <c r="G11" s="358">
        <v>1166</v>
      </c>
      <c r="H11" s="423">
        <v>66640</v>
      </c>
      <c r="I11" s="358">
        <v>1446</v>
      </c>
      <c r="J11" s="359">
        <v>75974</v>
      </c>
      <c r="K11" s="358">
        <v>32</v>
      </c>
      <c r="L11" s="358">
        <v>36</v>
      </c>
      <c r="M11" s="361">
        <f t="shared" si="1"/>
        <v>7216.92</v>
      </c>
      <c r="N11" s="362">
        <f t="shared" si="2"/>
        <v>286.16543999999999</v>
      </c>
      <c r="O11" s="361">
        <f t="shared" si="3"/>
        <v>7503.0854399999998</v>
      </c>
    </row>
    <row r="12" spans="1:15" ht="19.5" customHeight="1">
      <c r="A12" s="356">
        <v>6</v>
      </c>
      <c r="B12" s="357" t="s">
        <v>105</v>
      </c>
      <c r="C12" s="358">
        <v>0</v>
      </c>
      <c r="D12" s="382">
        <v>0</v>
      </c>
      <c r="E12" s="358">
        <v>0</v>
      </c>
      <c r="F12" s="359">
        <f t="shared" si="0"/>
        <v>0</v>
      </c>
      <c r="G12" s="358">
        <v>840</v>
      </c>
      <c r="H12" s="423">
        <v>61332</v>
      </c>
      <c r="I12" s="358">
        <v>1003</v>
      </c>
      <c r="J12" s="359">
        <v>52515</v>
      </c>
      <c r="K12" s="358">
        <v>34</v>
      </c>
      <c r="L12" s="358">
        <v>32</v>
      </c>
      <c r="M12" s="361">
        <f t="shared" si="1"/>
        <v>6415.04</v>
      </c>
      <c r="N12" s="362">
        <f t="shared" si="2"/>
        <v>254.36928</v>
      </c>
      <c r="O12" s="361">
        <f t="shared" si="3"/>
        <v>6669.4092799999999</v>
      </c>
    </row>
    <row r="13" spans="1:15" ht="19.5" customHeight="1">
      <c r="A13" s="356">
        <v>7</v>
      </c>
      <c r="B13" s="357" t="s">
        <v>106</v>
      </c>
      <c r="C13" s="358">
        <v>0</v>
      </c>
      <c r="D13" s="382">
        <v>0</v>
      </c>
      <c r="E13" s="358">
        <v>0</v>
      </c>
      <c r="F13" s="359">
        <f t="shared" si="0"/>
        <v>0</v>
      </c>
      <c r="G13" s="358">
        <v>632</v>
      </c>
      <c r="H13" s="423">
        <v>43708</v>
      </c>
      <c r="I13" s="358">
        <v>822</v>
      </c>
      <c r="J13" s="359">
        <v>42858</v>
      </c>
      <c r="K13" s="358">
        <v>67</v>
      </c>
      <c r="L13" s="358">
        <v>19</v>
      </c>
      <c r="M13" s="361">
        <f t="shared" si="1"/>
        <v>3808.93</v>
      </c>
      <c r="N13" s="362">
        <f t="shared" si="2"/>
        <v>151.03175999999999</v>
      </c>
      <c r="O13" s="361">
        <f t="shared" si="3"/>
        <v>3959.9617599999997</v>
      </c>
    </row>
    <row r="14" spans="1:15" ht="19.5" customHeight="1">
      <c r="A14" s="356">
        <v>8</v>
      </c>
      <c r="B14" s="363" t="s">
        <v>107</v>
      </c>
      <c r="C14" s="358">
        <v>0</v>
      </c>
      <c r="D14" s="382">
        <v>0</v>
      </c>
      <c r="E14" s="358">
        <v>0</v>
      </c>
      <c r="F14" s="359">
        <f t="shared" si="0"/>
        <v>0</v>
      </c>
      <c r="G14" s="358">
        <v>509</v>
      </c>
      <c r="H14" s="423">
        <v>52570</v>
      </c>
      <c r="I14" s="358">
        <v>586</v>
      </c>
      <c r="J14" s="359">
        <v>30243</v>
      </c>
      <c r="K14" s="358">
        <v>44</v>
      </c>
      <c r="L14" s="358"/>
      <c r="M14" s="361">
        <f t="shared" si="1"/>
        <v>0</v>
      </c>
      <c r="N14" s="362">
        <f t="shared" si="2"/>
        <v>0</v>
      </c>
      <c r="O14" s="361">
        <f t="shared" si="3"/>
        <v>0</v>
      </c>
    </row>
    <row r="15" spans="1:15" ht="19.5" customHeight="1">
      <c r="A15" s="356">
        <v>9</v>
      </c>
      <c r="B15" s="363" t="s">
        <v>108</v>
      </c>
      <c r="C15" s="358">
        <v>0</v>
      </c>
      <c r="D15" s="382">
        <v>0</v>
      </c>
      <c r="E15" s="358">
        <v>0</v>
      </c>
      <c r="F15" s="359">
        <f t="shared" si="0"/>
        <v>0</v>
      </c>
      <c r="G15" s="358">
        <v>1158</v>
      </c>
      <c r="H15" s="423">
        <v>26122</v>
      </c>
      <c r="I15" s="358">
        <v>1457</v>
      </c>
      <c r="J15" s="359">
        <v>76895</v>
      </c>
      <c r="K15" s="358">
        <v>87</v>
      </c>
      <c r="L15" s="358">
        <v>53</v>
      </c>
      <c r="M15" s="361">
        <f t="shared" si="1"/>
        <v>10624.91</v>
      </c>
      <c r="N15" s="362">
        <f t="shared" si="2"/>
        <v>421.29912000000002</v>
      </c>
      <c r="O15" s="361">
        <f t="shared" si="3"/>
        <v>11046.20912</v>
      </c>
    </row>
    <row r="16" spans="1:15" ht="19.5" customHeight="1">
      <c r="A16" s="356">
        <v>10</v>
      </c>
      <c r="B16" s="363" t="s">
        <v>109</v>
      </c>
      <c r="C16" s="358">
        <v>0</v>
      </c>
      <c r="D16" s="382">
        <v>0</v>
      </c>
      <c r="E16" s="358">
        <v>0</v>
      </c>
      <c r="F16" s="359">
        <f t="shared" si="0"/>
        <v>0</v>
      </c>
      <c r="G16" s="358">
        <v>1195</v>
      </c>
      <c r="H16" s="423">
        <v>60815</v>
      </c>
      <c r="I16" s="358">
        <v>1694</v>
      </c>
      <c r="J16" s="359">
        <v>89219</v>
      </c>
      <c r="K16" s="358">
        <v>128</v>
      </c>
      <c r="L16" s="358">
        <v>32</v>
      </c>
      <c r="M16" s="361">
        <f t="shared" si="1"/>
        <v>6415.04</v>
      </c>
      <c r="N16" s="362">
        <f t="shared" si="2"/>
        <v>254.36928</v>
      </c>
      <c r="O16" s="361">
        <f t="shared" si="3"/>
        <v>6669.4092799999999</v>
      </c>
    </row>
    <row r="17" spans="1:15" ht="19.5" customHeight="1">
      <c r="A17" s="356">
        <v>11</v>
      </c>
      <c r="B17" s="363" t="s">
        <v>110</v>
      </c>
      <c r="C17" s="360">
        <v>1550</v>
      </c>
      <c r="D17" s="422">
        <v>57911.1</v>
      </c>
      <c r="E17" s="358">
        <f>+C7</f>
        <v>1602</v>
      </c>
      <c r="F17" s="359">
        <f t="shared" si="0"/>
        <v>230207.4</v>
      </c>
      <c r="G17" s="360">
        <v>1442</v>
      </c>
      <c r="H17" s="424">
        <v>62982</v>
      </c>
      <c r="I17" s="358">
        <f>+G7</f>
        <v>1621</v>
      </c>
      <c r="J17" s="359">
        <f t="shared" ref="J17:J18" si="4">+I17*53.48</f>
        <v>86691.08</v>
      </c>
      <c r="K17" s="360">
        <v>34</v>
      </c>
      <c r="L17" s="358">
        <f>+K7</f>
        <v>17</v>
      </c>
      <c r="M17" s="361">
        <f t="shared" si="1"/>
        <v>3407.99</v>
      </c>
      <c r="N17" s="362">
        <f t="shared" si="2"/>
        <v>135.13368</v>
      </c>
      <c r="O17" s="361">
        <f t="shared" si="3"/>
        <v>3543.1236799999997</v>
      </c>
    </row>
    <row r="18" spans="1:15" ht="19.5" customHeight="1">
      <c r="A18" s="356">
        <v>12</v>
      </c>
      <c r="B18" s="363" t="s">
        <v>111</v>
      </c>
      <c r="C18" s="360">
        <v>1594</v>
      </c>
      <c r="D18" s="422">
        <v>229057.8</v>
      </c>
      <c r="E18" s="358">
        <f>+C18</f>
        <v>1594</v>
      </c>
      <c r="F18" s="359">
        <f t="shared" si="0"/>
        <v>229057.8</v>
      </c>
      <c r="G18" s="360">
        <v>1416</v>
      </c>
      <c r="H18" s="424">
        <v>75762</v>
      </c>
      <c r="I18" s="358">
        <f>+G18</f>
        <v>1416</v>
      </c>
      <c r="J18" s="359">
        <f t="shared" si="4"/>
        <v>75727.679999999993</v>
      </c>
      <c r="K18" s="360">
        <v>21</v>
      </c>
      <c r="L18" s="358">
        <f>+K18</f>
        <v>21</v>
      </c>
      <c r="M18" s="361">
        <f t="shared" si="1"/>
        <v>4209.87</v>
      </c>
      <c r="N18" s="362">
        <f t="shared" si="2"/>
        <v>166.92984000000001</v>
      </c>
      <c r="O18" s="361">
        <f t="shared" si="3"/>
        <v>4376.7998399999997</v>
      </c>
    </row>
    <row r="19" spans="1:15" ht="32.25" customHeight="1">
      <c r="A19" s="364"/>
      <c r="B19" s="352" t="s">
        <v>94</v>
      </c>
      <c r="C19" s="365">
        <f t="shared" ref="C19:K19" si="5">SUM(C7:C18)</f>
        <v>6867</v>
      </c>
      <c r="D19" s="366">
        <f t="shared" si="5"/>
        <v>1027557.8999999999</v>
      </c>
      <c r="E19" s="365">
        <f t="shared" si="5"/>
        <v>8634</v>
      </c>
      <c r="F19" s="366">
        <f>SUM(F7:F18)</f>
        <v>1240705.8</v>
      </c>
      <c r="G19" s="365">
        <f>SUM(G7:G18)</f>
        <v>14355</v>
      </c>
      <c r="H19" s="366">
        <f>SUM(H7:H18)</f>
        <v>766611</v>
      </c>
      <c r="I19" s="365">
        <f>SUM(I7:I18)</f>
        <v>16918</v>
      </c>
      <c r="J19" s="366">
        <f>SUM(J7:J18)</f>
        <v>889474.76</v>
      </c>
      <c r="K19" s="365">
        <f t="shared" si="5"/>
        <v>595</v>
      </c>
      <c r="L19" s="365">
        <f>SUM(L7:L18)</f>
        <v>331</v>
      </c>
      <c r="M19" s="366">
        <f>SUM(M7:M18)</f>
        <v>66355.569999999992</v>
      </c>
      <c r="N19" s="367">
        <f>SUM(N7:N18)</f>
        <v>2631.1322399999999</v>
      </c>
      <c r="O19" s="366">
        <f>SUM(O7:O18)</f>
        <v>68986.702239999999</v>
      </c>
    </row>
    <row r="20" spans="1:15" ht="21.75" customHeight="1">
      <c r="B20" s="368"/>
      <c r="C20" s="369"/>
      <c r="D20" s="370"/>
      <c r="E20" s="369"/>
      <c r="F20" s="370">
        <f>ROUND(F19/1000,1)</f>
        <v>1240.7</v>
      </c>
      <c r="G20" s="369"/>
      <c r="H20" s="370"/>
      <c r="I20" s="369"/>
      <c r="J20" s="370">
        <f>ROUND(J19/1000,1)</f>
        <v>889.5</v>
      </c>
      <c r="K20" s="369"/>
      <c r="L20" s="369"/>
      <c r="M20" s="370">
        <f>ROUND(M19/1000,1)</f>
        <v>66.400000000000006</v>
      </c>
      <c r="N20" s="370">
        <f t="shared" ref="N20:O20" si="6">ROUND(N19/1000,1)</f>
        <v>2.6</v>
      </c>
      <c r="O20" s="370">
        <f t="shared" si="6"/>
        <v>69</v>
      </c>
    </row>
    <row r="21" spans="1:15" ht="33.75" customHeight="1" thickBot="1">
      <c r="B21" s="485" t="s">
        <v>224</v>
      </c>
      <c r="C21" s="485"/>
      <c r="D21" s="485"/>
      <c r="E21" s="371"/>
      <c r="F21" s="372"/>
      <c r="H21" s="371"/>
      <c r="M21" s="370"/>
    </row>
    <row r="22" spans="1:15" s="348" customFormat="1" ht="34.5" customHeight="1">
      <c r="A22" s="373"/>
      <c r="B22" s="374" t="s">
        <v>129</v>
      </c>
      <c r="C22" s="375" t="s">
        <v>130</v>
      </c>
      <c r="D22" s="375" t="s">
        <v>205</v>
      </c>
      <c r="E22" s="375" t="s">
        <v>205</v>
      </c>
      <c r="F22" s="376" t="s">
        <v>205</v>
      </c>
      <c r="G22" s="375" t="s">
        <v>130</v>
      </c>
      <c r="H22" s="375" t="s">
        <v>205</v>
      </c>
      <c r="I22" s="375" t="s">
        <v>205</v>
      </c>
      <c r="J22" s="377" t="s">
        <v>205</v>
      </c>
      <c r="K22" s="375" t="s">
        <v>130</v>
      </c>
      <c r="L22" s="375" t="s">
        <v>205</v>
      </c>
      <c r="M22" s="378" t="s">
        <v>205</v>
      </c>
      <c r="N22" s="373" t="s">
        <v>205</v>
      </c>
      <c r="O22" s="377" t="s">
        <v>205</v>
      </c>
    </row>
    <row r="23" spans="1:15" ht="23.25" customHeight="1">
      <c r="A23" s="379">
        <v>1</v>
      </c>
      <c r="B23" s="380"/>
      <c r="C23" s="381"/>
      <c r="D23" s="381" t="s">
        <v>205</v>
      </c>
      <c r="E23" s="381" t="s">
        <v>205</v>
      </c>
      <c r="F23" s="382"/>
      <c r="G23" s="383"/>
      <c r="H23" s="381" t="s">
        <v>205</v>
      </c>
      <c r="I23" s="381" t="s">
        <v>205</v>
      </c>
      <c r="J23" s="384"/>
      <c r="K23" s="383"/>
      <c r="L23" s="381" t="s">
        <v>205</v>
      </c>
      <c r="M23" s="385"/>
      <c r="N23" s="386" t="s">
        <v>205</v>
      </c>
      <c r="O23" s="387" t="s">
        <v>205</v>
      </c>
    </row>
    <row r="24" spans="1:15" ht="23.25" customHeight="1">
      <c r="A24" s="379">
        <v>2</v>
      </c>
      <c r="B24" s="380"/>
      <c r="C24" s="381"/>
      <c r="D24" s="381" t="s">
        <v>205</v>
      </c>
      <c r="E24" s="381" t="s">
        <v>205</v>
      </c>
      <c r="F24" s="382"/>
      <c r="G24" s="383"/>
      <c r="H24" s="381" t="s">
        <v>205</v>
      </c>
      <c r="I24" s="381" t="s">
        <v>205</v>
      </c>
      <c r="J24" s="384"/>
      <c r="K24" s="383"/>
      <c r="L24" s="381" t="s">
        <v>205</v>
      </c>
      <c r="M24" s="385"/>
      <c r="N24" s="386" t="s">
        <v>205</v>
      </c>
      <c r="O24" s="387" t="s">
        <v>205</v>
      </c>
    </row>
    <row r="25" spans="1:15" s="355" customFormat="1" ht="23.25" customHeight="1">
      <c r="A25" s="388">
        <v>3</v>
      </c>
      <c r="B25" s="389"/>
      <c r="C25" s="390"/>
      <c r="D25" s="390" t="s">
        <v>205</v>
      </c>
      <c r="E25" s="390" t="s">
        <v>205</v>
      </c>
      <c r="F25" s="391"/>
      <c r="G25" s="392"/>
      <c r="H25" s="390" t="s">
        <v>205</v>
      </c>
      <c r="I25" s="390" t="s">
        <v>205</v>
      </c>
      <c r="J25" s="391"/>
      <c r="K25" s="392"/>
      <c r="L25" s="390" t="s">
        <v>205</v>
      </c>
      <c r="M25" s="393"/>
      <c r="N25" s="394" t="s">
        <v>205</v>
      </c>
      <c r="O25" s="395" t="s">
        <v>205</v>
      </c>
    </row>
    <row r="26" spans="1:15" s="348" customFormat="1" ht="24" customHeight="1">
      <c r="A26" s="396"/>
      <c r="B26" s="397" t="s">
        <v>71</v>
      </c>
      <c r="C26" s="366" t="s">
        <v>205</v>
      </c>
      <c r="D26" s="366" t="s">
        <v>205</v>
      </c>
      <c r="E26" s="366" t="s">
        <v>205</v>
      </c>
      <c r="F26" s="398">
        <f>SUM(F23:F25)</f>
        <v>0</v>
      </c>
      <c r="G26" s="399" t="s">
        <v>205</v>
      </c>
      <c r="H26" s="366" t="s">
        <v>205</v>
      </c>
      <c r="I26" s="366" t="s">
        <v>205</v>
      </c>
      <c r="J26" s="398">
        <f>SUM(J23:J25)</f>
        <v>0</v>
      </c>
      <c r="K26" s="399" t="s">
        <v>205</v>
      </c>
      <c r="L26" s="366" t="s">
        <v>205</v>
      </c>
      <c r="M26" s="400">
        <f>SUM(M23:M25)</f>
        <v>0</v>
      </c>
      <c r="N26" s="396" t="s">
        <v>205</v>
      </c>
      <c r="O26" s="401" t="s">
        <v>205</v>
      </c>
    </row>
    <row r="27" spans="1:15" s="348" customFormat="1" ht="27" customHeight="1" thickBot="1">
      <c r="A27" s="402"/>
      <c r="B27" s="403" t="s">
        <v>225</v>
      </c>
      <c r="C27" s="404"/>
      <c r="D27" s="404" t="s">
        <v>205</v>
      </c>
      <c r="E27" s="404" t="s">
        <v>205</v>
      </c>
      <c r="F27" s="405">
        <f>+F20-F26</f>
        <v>1240.7</v>
      </c>
      <c r="G27" s="406" t="s">
        <v>205</v>
      </c>
      <c r="H27" s="404" t="s">
        <v>205</v>
      </c>
      <c r="I27" s="404" t="s">
        <v>205</v>
      </c>
      <c r="J27" s="405">
        <f>J20-J26</f>
        <v>889.5</v>
      </c>
      <c r="K27" s="406" t="s">
        <v>205</v>
      </c>
      <c r="L27" s="404" t="s">
        <v>205</v>
      </c>
      <c r="M27" s="407">
        <f>M20-M26</f>
        <v>66.400000000000006</v>
      </c>
      <c r="N27" s="402" t="s">
        <v>205</v>
      </c>
      <c r="O27" s="405">
        <f>+O20-M26</f>
        <v>69</v>
      </c>
    </row>
    <row r="28" spans="1:15" s="348" customFormat="1" ht="25.5" customHeight="1" thickBot="1">
      <c r="B28" s="408"/>
      <c r="F28" s="370"/>
      <c r="J28" s="409" t="s">
        <v>131</v>
      </c>
      <c r="K28" s="410"/>
      <c r="L28" s="410"/>
      <c r="M28" s="411">
        <f>+F26+J26+M26</f>
        <v>0</v>
      </c>
    </row>
    <row r="29" spans="1:15" s="348" customFormat="1" ht="20.25" customHeight="1">
      <c r="B29" s="408"/>
      <c r="F29" s="370"/>
      <c r="M29" s="370"/>
    </row>
    <row r="30" spans="1:15" s="368" customFormat="1" ht="25.5" customHeight="1">
      <c r="B30" s="349"/>
      <c r="C30" s="486" t="s">
        <v>2</v>
      </c>
      <c r="D30" s="486"/>
      <c r="E30" s="349"/>
      <c r="F30" s="349"/>
      <c r="G30" s="487"/>
      <c r="H30" s="487"/>
      <c r="I30" s="412"/>
      <c r="J30" s="488"/>
      <c r="K30" s="488"/>
      <c r="M30" s="372"/>
    </row>
    <row r="31" spans="1:15" s="348" customFormat="1">
      <c r="C31" s="413"/>
      <c r="D31" s="413"/>
      <c r="E31" s="414"/>
      <c r="F31" s="414"/>
      <c r="G31" s="489" t="s">
        <v>95</v>
      </c>
      <c r="H31" s="489"/>
      <c r="I31" s="415"/>
      <c r="J31" s="489" t="s">
        <v>112</v>
      </c>
      <c r="K31" s="489"/>
    </row>
    <row r="32" spans="1:15" s="368" customFormat="1" ht="23.25" customHeight="1">
      <c r="B32" s="349"/>
      <c r="C32" s="416" t="s">
        <v>6</v>
      </c>
      <c r="D32" s="416"/>
      <c r="E32" s="349"/>
      <c r="F32" s="349"/>
      <c r="G32" s="488"/>
      <c r="H32" s="488"/>
      <c r="I32" s="417"/>
      <c r="J32" s="488"/>
      <c r="K32" s="488"/>
    </row>
    <row r="33" spans="3:13" s="348" customFormat="1">
      <c r="C33" s="371"/>
      <c r="D33" s="371"/>
      <c r="G33" s="489" t="s">
        <v>95</v>
      </c>
      <c r="H33" s="489"/>
      <c r="I33" s="415"/>
      <c r="J33" s="489" t="s">
        <v>112</v>
      </c>
      <c r="K33" s="489"/>
    </row>
    <row r="34" spans="3:13">
      <c r="F34" s="418" t="s">
        <v>1</v>
      </c>
    </row>
    <row r="35" spans="3:13" ht="16.5" customHeight="1">
      <c r="C35" s="419" t="s">
        <v>113</v>
      </c>
      <c r="D35" s="419"/>
      <c r="E35" s="419" t="s">
        <v>114</v>
      </c>
      <c r="F35" s="419" t="s">
        <v>226</v>
      </c>
      <c r="I35" s="420" t="s">
        <v>115</v>
      </c>
      <c r="J35" s="421" t="s">
        <v>213</v>
      </c>
      <c r="K35" s="421"/>
      <c r="L35" s="421" t="s">
        <v>214</v>
      </c>
      <c r="M35" s="421" t="s">
        <v>215</v>
      </c>
    </row>
    <row r="36" spans="3:13" ht="16.5" customHeight="1">
      <c r="C36" s="419" t="s">
        <v>116</v>
      </c>
      <c r="D36" s="419"/>
      <c r="E36" s="419" t="s">
        <v>114</v>
      </c>
      <c r="F36" s="419" t="s">
        <v>227</v>
      </c>
      <c r="I36" s="484" t="s">
        <v>228</v>
      </c>
      <c r="J36" s="484"/>
      <c r="K36" s="421"/>
      <c r="L36" s="484" t="s">
        <v>257</v>
      </c>
      <c r="M36" s="484"/>
    </row>
    <row r="37" spans="3:13">
      <c r="C37" s="419"/>
      <c r="D37" s="419"/>
      <c r="E37" s="484" t="s">
        <v>229</v>
      </c>
      <c r="F37" s="484"/>
      <c r="I37" s="484"/>
      <c r="J37" s="484"/>
      <c r="K37" s="421"/>
      <c r="L37" s="484"/>
      <c r="M37" s="484"/>
    </row>
    <row r="38" spans="3:13">
      <c r="C38" s="419"/>
      <c r="D38" s="419"/>
      <c r="E38" s="484"/>
      <c r="F38" s="484"/>
    </row>
  </sheetData>
  <mergeCells count="21">
    <mergeCell ref="A1:O1"/>
    <mergeCell ref="A2:O2"/>
    <mergeCell ref="A3:O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7" workbookViewId="0">
      <selection activeCell="D63" sqref="D63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5" customFormat="1" ht="24" customHeight="1">
      <c r="A1" s="462" t="s">
        <v>69</v>
      </c>
      <c r="B1" s="462"/>
      <c r="C1" s="462"/>
      <c r="D1" s="462"/>
    </row>
    <row r="2" spans="1:5" ht="23.25" customHeight="1">
      <c r="A2" s="465" t="str">
        <f>+'Ekamut-caxs'!A14:D14</f>
        <v xml:space="preserve">«Երևանի Մալաթիա Սեբաստիայի մանկապատանեկան համալիր մարզադպրոց» ՀՈԱԿ-ի </v>
      </c>
      <c r="B2" s="465"/>
      <c r="C2" s="465"/>
      <c r="D2" s="465"/>
    </row>
    <row r="3" spans="1:5" ht="28.5" customHeight="1">
      <c r="A3" s="465" t="s">
        <v>245</v>
      </c>
      <c r="B3" s="465"/>
      <c r="C3" s="465"/>
      <c r="D3" s="465"/>
    </row>
    <row r="5" spans="1:5">
      <c r="D5" s="180" t="s">
        <v>128</v>
      </c>
    </row>
    <row r="6" spans="1:5" ht="124.5" customHeight="1">
      <c r="A6" s="273" t="s">
        <v>3</v>
      </c>
      <c r="B6" s="273" t="s">
        <v>98</v>
      </c>
      <c r="C6" s="273" t="s">
        <v>237</v>
      </c>
      <c r="D6" s="273" t="s">
        <v>238</v>
      </c>
    </row>
    <row r="7" spans="1:5">
      <c r="A7" s="273">
        <v>1</v>
      </c>
      <c r="B7" s="273">
        <v>2</v>
      </c>
      <c r="C7" s="273">
        <v>3</v>
      </c>
      <c r="D7" s="273">
        <v>4</v>
      </c>
    </row>
    <row r="8" spans="1:5" ht="24.75" customHeight="1">
      <c r="A8" s="230">
        <v>1</v>
      </c>
      <c r="B8" s="29" t="s">
        <v>261</v>
      </c>
      <c r="C8" s="226">
        <v>46077.1</v>
      </c>
      <c r="D8" s="226"/>
    </row>
    <row r="9" spans="1:5" ht="24.75" customHeight="1">
      <c r="A9" s="230">
        <v>2</v>
      </c>
      <c r="B9" s="29" t="s">
        <v>262</v>
      </c>
      <c r="C9" s="226">
        <v>4410.6000000000004</v>
      </c>
      <c r="D9" s="226"/>
    </row>
    <row r="10" spans="1:5" s="279" customFormat="1" ht="25.5" customHeight="1">
      <c r="A10" s="276">
        <v>3</v>
      </c>
      <c r="B10" s="277" t="s">
        <v>190</v>
      </c>
      <c r="C10" s="340">
        <v>9690.2999999999993</v>
      </c>
      <c r="D10" s="340"/>
      <c r="E10" s="278"/>
    </row>
    <row r="11" spans="1:5" s="279" customFormat="1" ht="25.5" customHeight="1">
      <c r="A11" s="276">
        <v>4</v>
      </c>
      <c r="B11" s="277" t="s">
        <v>187</v>
      </c>
      <c r="C11" s="340">
        <v>9690.2000000000007</v>
      </c>
      <c r="D11" s="340"/>
      <c r="E11" s="278"/>
    </row>
    <row r="12" spans="1:5" s="165" customFormat="1" ht="31.5" customHeight="1">
      <c r="A12" s="209"/>
      <c r="B12" s="274" t="s">
        <v>188</v>
      </c>
      <c r="C12" s="275">
        <f>ROUND(SUM(C8:C11),1)</f>
        <v>69868.2</v>
      </c>
      <c r="D12" s="275">
        <f>ROUND(SUM(D8:D11),1)</f>
        <v>0</v>
      </c>
    </row>
    <row r="14" spans="1:5" ht="19.5" customHeight="1"/>
    <row r="15" spans="1:5" ht="21.75" customHeight="1">
      <c r="B15" s="493"/>
      <c r="C15" s="493"/>
      <c r="D15" s="493"/>
    </row>
    <row r="18" spans="2:4" ht="25.5" customHeight="1">
      <c r="B18" s="280" t="s">
        <v>189</v>
      </c>
      <c r="D18" s="281" t="e">
        <f>+'Ekamut-caxs'!#REF!</f>
        <v>#REF!</v>
      </c>
    </row>
    <row r="19" spans="2:4" ht="18.75" customHeight="1">
      <c r="B19" s="137" t="s">
        <v>4</v>
      </c>
      <c r="D19" s="313" t="e">
        <f>+'Ekamut-caxs'!#REF!</f>
        <v>#REF!</v>
      </c>
    </row>
    <row r="20" spans="2:4" ht="23.25" customHeight="1">
      <c r="B20" s="165" t="s">
        <v>6</v>
      </c>
      <c r="D20" s="281" t="e">
        <f>+'Ekamut-caxs'!#REF!</f>
        <v>#REF!</v>
      </c>
    </row>
    <row r="21" spans="2:4" ht="14.25">
      <c r="C21" s="165" t="s">
        <v>1</v>
      </c>
      <c r="D21" s="313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7"/>
  <sheetViews>
    <sheetView view="pageBreakPreview" topLeftCell="A10" workbookViewId="0">
      <selection activeCell="D63" sqref="D63"/>
    </sheetView>
  </sheetViews>
  <sheetFormatPr defaultColWidth="9.140625" defaultRowHeight="15"/>
  <cols>
    <col min="1" max="1" width="4.42578125" style="287" customWidth="1"/>
    <col min="2" max="2" width="43.7109375" style="286" customWidth="1"/>
    <col min="3" max="3" width="17" style="286" customWidth="1"/>
    <col min="4" max="4" width="16.7109375" style="286" customWidth="1"/>
    <col min="5" max="5" width="13.85546875" style="286" customWidth="1"/>
    <col min="6" max="6" width="14.140625" style="286" customWidth="1"/>
    <col min="7" max="16384" width="9.140625" style="286"/>
  </cols>
  <sheetData>
    <row r="1" spans="1:6" s="285" customFormat="1" ht="24" customHeight="1">
      <c r="A1" s="495" t="s">
        <v>69</v>
      </c>
      <c r="B1" s="495"/>
      <c r="C1" s="495"/>
      <c r="D1" s="495"/>
      <c r="E1" s="495"/>
      <c r="F1" s="495"/>
    </row>
    <row r="2" spans="1:6" ht="29.25" customHeight="1">
      <c r="A2" s="496" t="str">
        <f>+'Ekamut-caxs'!A14:D14</f>
        <v xml:space="preserve">«Երևանի Մալաթիա Սեբաստիայի մանկապատանեկան համալիր մարզադպրոց» ՀՈԱԿ-ի </v>
      </c>
      <c r="B2" s="496"/>
      <c r="C2" s="496"/>
      <c r="D2" s="496"/>
      <c r="E2" s="496"/>
      <c r="F2" s="496"/>
    </row>
    <row r="3" spans="1:6" ht="24.75" customHeight="1">
      <c r="A3" s="496" t="s">
        <v>246</v>
      </c>
      <c r="B3" s="496"/>
      <c r="C3" s="496"/>
      <c r="D3" s="496"/>
      <c r="E3" s="496"/>
      <c r="F3" s="496"/>
    </row>
    <row r="5" spans="1:6" ht="15.75" thickBot="1"/>
    <row r="6" spans="1:6" ht="68.25" customHeight="1">
      <c r="A6" s="288" t="s">
        <v>3</v>
      </c>
      <c r="B6" s="289" t="s">
        <v>192</v>
      </c>
      <c r="C6" s="290" t="s">
        <v>193</v>
      </c>
      <c r="D6" s="288" t="s">
        <v>124</v>
      </c>
      <c r="E6" s="289" t="s">
        <v>194</v>
      </c>
      <c r="F6" s="290" t="s">
        <v>195</v>
      </c>
    </row>
    <row r="7" spans="1:6" s="292" customFormat="1" ht="39.75" customHeight="1">
      <c r="A7" s="291">
        <v>1</v>
      </c>
      <c r="B7" s="425" t="s">
        <v>265</v>
      </c>
      <c r="C7" s="426">
        <v>11</v>
      </c>
      <c r="D7" s="426">
        <f>C7*12</f>
        <v>132</v>
      </c>
      <c r="E7" s="426"/>
      <c r="F7" s="426">
        <v>5</v>
      </c>
    </row>
    <row r="8" spans="1:6" s="292" customFormat="1" ht="42" customHeight="1">
      <c r="A8" s="291">
        <v>2</v>
      </c>
      <c r="B8" s="425" t="s">
        <v>266</v>
      </c>
      <c r="C8" s="426">
        <v>4</v>
      </c>
      <c r="D8" s="426">
        <f>C8*12</f>
        <v>48</v>
      </c>
      <c r="E8" s="426"/>
      <c r="F8" s="426">
        <v>3</v>
      </c>
    </row>
    <row r="9" spans="1:6" s="292" customFormat="1" ht="37.5" customHeight="1">
      <c r="A9" s="291">
        <v>3</v>
      </c>
      <c r="B9" s="425" t="s">
        <v>267</v>
      </c>
      <c r="C9" s="426">
        <v>9</v>
      </c>
      <c r="D9" s="426">
        <f t="shared" ref="D9:D14" si="0">C9*12</f>
        <v>108</v>
      </c>
      <c r="E9" s="426"/>
      <c r="F9" s="426">
        <v>5</v>
      </c>
    </row>
    <row r="10" spans="1:6" s="292" customFormat="1" ht="37.5" customHeight="1">
      <c r="A10" s="291">
        <v>4</v>
      </c>
      <c r="B10" s="425" t="s">
        <v>268</v>
      </c>
      <c r="C10" s="426">
        <v>6</v>
      </c>
      <c r="D10" s="426">
        <f t="shared" si="0"/>
        <v>72</v>
      </c>
      <c r="E10" s="426"/>
      <c r="F10" s="426">
        <v>2</v>
      </c>
    </row>
    <row r="11" spans="1:6" s="292" customFormat="1" ht="37.5" customHeight="1">
      <c r="A11" s="291">
        <v>5</v>
      </c>
      <c r="B11" s="425" t="s">
        <v>269</v>
      </c>
      <c r="C11" s="426">
        <v>5</v>
      </c>
      <c r="D11" s="426">
        <f t="shared" si="0"/>
        <v>60</v>
      </c>
      <c r="E11" s="426"/>
      <c r="F11" s="426">
        <v>2</v>
      </c>
    </row>
    <row r="12" spans="1:6" s="292" customFormat="1" ht="37.5" customHeight="1">
      <c r="A12" s="291">
        <v>6</v>
      </c>
      <c r="B12" s="425" t="s">
        <v>270</v>
      </c>
      <c r="C12" s="426">
        <v>5</v>
      </c>
      <c r="D12" s="426">
        <f t="shared" si="0"/>
        <v>60</v>
      </c>
      <c r="E12" s="426"/>
      <c r="F12" s="426">
        <v>3</v>
      </c>
    </row>
    <row r="13" spans="1:6" s="292" customFormat="1" ht="37.5" customHeight="1">
      <c r="A13" s="291">
        <v>7</v>
      </c>
      <c r="B13" s="425" t="s">
        <v>271</v>
      </c>
      <c r="C13" s="426">
        <v>9</v>
      </c>
      <c r="D13" s="426">
        <f t="shared" si="0"/>
        <v>108</v>
      </c>
      <c r="E13" s="426"/>
      <c r="F13" s="426">
        <v>4</v>
      </c>
    </row>
    <row r="14" spans="1:6" s="292" customFormat="1" ht="37.5" customHeight="1">
      <c r="A14" s="291">
        <v>8</v>
      </c>
      <c r="B14" s="425" t="s">
        <v>272</v>
      </c>
      <c r="C14" s="426">
        <v>2</v>
      </c>
      <c r="D14" s="426">
        <f t="shared" si="0"/>
        <v>24</v>
      </c>
      <c r="E14" s="426"/>
      <c r="F14" s="426">
        <v>1</v>
      </c>
    </row>
    <row r="15" spans="1:6" s="292" customFormat="1" ht="44.25" customHeight="1" thickBot="1">
      <c r="A15" s="293"/>
      <c r="B15" s="294" t="s">
        <v>71</v>
      </c>
      <c r="C15" s="295">
        <f>SUM(C7:C14)</f>
        <v>51</v>
      </c>
      <c r="D15" s="295">
        <f t="shared" ref="D15:F15" si="1">SUM(D7:D14)</f>
        <v>612</v>
      </c>
      <c r="E15" s="295">
        <f t="shared" si="1"/>
        <v>0</v>
      </c>
      <c r="F15" s="295">
        <f t="shared" si="1"/>
        <v>25</v>
      </c>
    </row>
    <row r="16" spans="1:6" ht="20.25" customHeight="1"/>
    <row r="17" spans="2:5" ht="20.25" customHeight="1">
      <c r="B17" s="285" t="s">
        <v>196</v>
      </c>
    </row>
    <row r="18" spans="2:5" ht="20.25" customHeight="1">
      <c r="B18" s="285"/>
    </row>
    <row r="19" spans="2:5" ht="20.25" customHeight="1">
      <c r="B19" s="285"/>
    </row>
    <row r="20" spans="2:5" ht="23.25" customHeight="1">
      <c r="B20" s="164" t="s">
        <v>2</v>
      </c>
      <c r="D20" s="497" t="e">
        <f>+'Ekamut-caxs'!#REF!</f>
        <v>#REF!</v>
      </c>
      <c r="E20" s="497"/>
    </row>
    <row r="21" spans="2:5" ht="11.25" customHeight="1">
      <c r="B21" s="296" t="s">
        <v>4</v>
      </c>
      <c r="D21" s="498" t="s">
        <v>5</v>
      </c>
      <c r="E21" s="498"/>
    </row>
    <row r="22" spans="2:5" ht="24" customHeight="1">
      <c r="B22" s="292" t="s">
        <v>6</v>
      </c>
      <c r="D22" s="497" t="e">
        <f>+'Ekamut-caxs'!#REF!</f>
        <v>#REF!</v>
      </c>
      <c r="E22" s="497"/>
    </row>
    <row r="23" spans="2:5" ht="16.5" customHeight="1">
      <c r="B23" s="287" t="s">
        <v>197</v>
      </c>
      <c r="D23" s="494" t="s">
        <v>5</v>
      </c>
      <c r="E23" s="494"/>
    </row>
    <row r="24" spans="2:5" ht="18">
      <c r="E24" s="297"/>
    </row>
    <row r="25" spans="2:5" ht="15.75" customHeight="1">
      <c r="E25" s="298"/>
    </row>
    <row r="26" spans="2:5" ht="21" customHeight="1">
      <c r="E26" s="297"/>
    </row>
    <row r="27" spans="2:5">
      <c r="E27" s="298"/>
    </row>
  </sheetData>
  <mergeCells count="7">
    <mergeCell ref="D23:E23"/>
    <mergeCell ref="A1:F1"/>
    <mergeCell ref="A2:F2"/>
    <mergeCell ref="A3:F3"/>
    <mergeCell ref="D20:E20"/>
    <mergeCell ref="D21:E21"/>
    <mergeCell ref="D22:E22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https://mul2.yerevan.am/tasks/1938451/oneclick?token=bf7c6e1d77661f26e6144ca25d4365f1</cp:keywords>
  <cp:lastModifiedBy>Lusine Petrosyan</cp:lastModifiedBy>
  <cp:lastPrinted>2024-12-06T10:45:55Z</cp:lastPrinted>
  <dcterms:created xsi:type="dcterms:W3CDTF">1996-10-14T23:33:28Z</dcterms:created>
  <dcterms:modified xsi:type="dcterms:W3CDTF">2024-12-29T16:50:52Z</dcterms:modified>
</cp:coreProperties>
</file>